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 1" sheetId="184" r:id="rId28"/>
    <sheet name="SEFA - 2" sheetId="183" r:id="rId29"/>
    <sheet name="SEFA -3" sheetId="182" r:id="rId30"/>
    <sheet name="SEFA -4" sheetId="181" r:id="rId31"/>
    <sheet name="SEFA -5" sheetId="180" r:id="rId32"/>
    <sheet name="SEFA NOTES" sheetId="173" r:id="rId33"/>
    <sheet name="SF&amp;QC Sec-1" sheetId="174" r:id="rId34"/>
    <sheet name="SF&amp;QC Sec-2" sheetId="175" r:id="rId35"/>
    <sheet name="SF&amp;QC Sec-3" sheetId="176" r:id="rId36"/>
    <sheet name="SSPAF" sheetId="177" r:id="rId37"/>
    <sheet name="CAP" sheetId="178" r:id="rId38"/>
    <sheet name="AFR17" sheetId="106" state="hidden" r:id="rId39"/>
  </sheets>
  <externalReferences>
    <externalReference r:id="rId40"/>
  </externalReferences>
  <definedNames>
    <definedName name="_xlnm.Print_Area" localSheetId="26">' SEFA'!$B$1:$M$46</definedName>
    <definedName name="_xlnm.Print_Area" localSheetId="32">'SEFA NOTES'!$A$1:$F$52</definedName>
    <definedName name="_xlnm.Print_Area" localSheetId="25">'SEFA Reconcile'!$A$1:$E$49</definedName>
    <definedName name="_xlnm.Print_Area" localSheetId="33">'SF&amp;QC Sec-1'!$A$1:$J$63</definedName>
    <definedName name="_xlnm.Print_Area" localSheetId="35">'SF&amp;QC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7">#REF!</definedName>
    <definedName name="SCHADDRS" localSheetId="21">#REF!</definedName>
    <definedName name="SCHADDRS" localSheetId="4">#REF!</definedName>
    <definedName name="SCHADDRS" localSheetId="32">#REF!</definedName>
    <definedName name="SCHADDRS" localSheetId="25">#REF!</definedName>
    <definedName name="SCHADDRS" localSheetId="33">#REF!</definedName>
    <definedName name="SCHADDRS" localSheetId="34">#REF!</definedName>
    <definedName name="SCHADDRS" localSheetId="35">#REF!</definedName>
    <definedName name="SCHADDRS" localSheetId="24">#REF!</definedName>
    <definedName name="SCHADDRS" localSheetId="23">#REF!</definedName>
    <definedName name="SCHADDRS" localSheetId="36">#REF!</definedName>
    <definedName name="SCHADDRS">#REF!</definedName>
    <definedName name="SCHCTY" localSheetId="26">#REF!</definedName>
    <definedName name="SCHCTY" localSheetId="17">#REF!</definedName>
    <definedName name="SCHCTY" localSheetId="37">#REF!</definedName>
    <definedName name="SCHCTY" localSheetId="21">#REF!</definedName>
    <definedName name="SCHCTY" localSheetId="4">#REF!</definedName>
    <definedName name="SCHCTY" localSheetId="32">#REF!</definedName>
    <definedName name="SCHCTY" localSheetId="25">#REF!</definedName>
    <definedName name="SCHCTY" localSheetId="33">#REF!</definedName>
    <definedName name="SCHCTY" localSheetId="34">#REF!</definedName>
    <definedName name="SCHCTY" localSheetId="35">#REF!</definedName>
    <definedName name="SCHCTY" localSheetId="24">#REF!</definedName>
    <definedName name="SCHCTY" localSheetId="23">#REF!</definedName>
    <definedName name="SCHCTY" localSheetId="36">#REF!</definedName>
    <definedName name="SCHCTY">#REF!</definedName>
    <definedName name="SCHNMBR" localSheetId="26">#REF!</definedName>
    <definedName name="SCHNMBR" localSheetId="17">#REF!</definedName>
    <definedName name="SCHNMBR" localSheetId="37">#REF!</definedName>
    <definedName name="SCHNMBR" localSheetId="21">#REF!</definedName>
    <definedName name="SCHNMBR" localSheetId="4">#REF!</definedName>
    <definedName name="SCHNMBR" localSheetId="32">#REF!</definedName>
    <definedName name="SCHNMBR" localSheetId="25">#REF!</definedName>
    <definedName name="SCHNMBR" localSheetId="33">#REF!</definedName>
    <definedName name="SCHNMBR" localSheetId="34">#REF!</definedName>
    <definedName name="SCHNMBR" localSheetId="35">#REF!</definedName>
    <definedName name="SCHNMBR" localSheetId="24">#REF!</definedName>
    <definedName name="SCHNMBR" localSheetId="23">#REF!</definedName>
    <definedName name="SCHNMBR" localSheetId="36">#REF!</definedName>
    <definedName name="SCHNMBR">#REF!</definedName>
    <definedName name="SCHNME" localSheetId="26">#REF!</definedName>
    <definedName name="SCHNME" localSheetId="17">#REF!</definedName>
    <definedName name="SCHNME" localSheetId="37">#REF!</definedName>
    <definedName name="SCHNME" localSheetId="21">#REF!</definedName>
    <definedName name="SCHNME" localSheetId="4">#REF!</definedName>
    <definedName name="SCHNME" localSheetId="32">#REF!</definedName>
    <definedName name="SCHNME" localSheetId="25">#REF!</definedName>
    <definedName name="SCHNME" localSheetId="33">#REF!</definedName>
    <definedName name="SCHNME" localSheetId="34">#REF!</definedName>
    <definedName name="SCHNME" localSheetId="35">#REF!</definedName>
    <definedName name="SCHNME" localSheetId="24">#REF!</definedName>
    <definedName name="SCHNME" localSheetId="23">#REF!</definedName>
    <definedName name="SCHNME" localSheetId="36">#REF!</definedName>
    <definedName name="SCHNME">#REF!</definedName>
    <definedName name="SUPT" localSheetId="26">#REF!</definedName>
    <definedName name="SUPT" localSheetId="17">#REF!</definedName>
    <definedName name="SUPT" localSheetId="37">#REF!</definedName>
    <definedName name="SUPT" localSheetId="21">#REF!</definedName>
    <definedName name="SUPT" localSheetId="4">#REF!</definedName>
    <definedName name="SUPT" localSheetId="32">#REF!</definedName>
    <definedName name="SUPT" localSheetId="25">#REF!</definedName>
    <definedName name="SUPT" localSheetId="33">#REF!</definedName>
    <definedName name="SUPT" localSheetId="34">#REF!</definedName>
    <definedName name="SUPT" localSheetId="35">#REF!</definedName>
    <definedName name="SUPT" localSheetId="24">#REF!</definedName>
    <definedName name="SUPT" localSheetId="23">#REF!</definedName>
    <definedName name="SUPT" localSheetId="36">#REF!</definedName>
    <definedName name="SUPT">#REF!</definedName>
  </definedNames>
  <calcPr calcId="162913"/>
</workbook>
</file>

<file path=xl/calcChain.xml><?xml version="1.0" encoding="utf-8"?>
<calcChain xmlns="http://schemas.openxmlformats.org/spreadsheetml/2006/main">
  <c r="D17" i="171" l="1"/>
  <c r="M27" i="182" l="1"/>
  <c r="L27" i="182"/>
  <c r="J27" i="182"/>
  <c r="I27" i="182"/>
  <c r="H27" i="182"/>
  <c r="G27" i="182"/>
  <c r="F27" i="182"/>
  <c r="E27" i="182"/>
  <c r="D69" i="127" l="1"/>
  <c r="D56" i="127"/>
  <c r="D48" i="127"/>
  <c r="D41" i="127"/>
  <c r="D26" i="127"/>
  <c r="D21" i="127"/>
  <c r="E23" i="184" l="1"/>
  <c r="F23" i="184"/>
  <c r="G23" i="184"/>
  <c r="H23" i="184"/>
  <c r="I23" i="184"/>
  <c r="J23" i="184"/>
  <c r="K23" i="184"/>
  <c r="M23" i="184"/>
  <c r="L22" i="184"/>
  <c r="L23" i="184" s="1"/>
  <c r="M20" i="184"/>
  <c r="K20" i="184"/>
  <c r="J20" i="184"/>
  <c r="I20" i="184"/>
  <c r="H20" i="184"/>
  <c r="G20" i="184"/>
  <c r="F20" i="184"/>
  <c r="E20" i="184"/>
  <c r="L19" i="184"/>
  <c r="L18" i="184"/>
  <c r="M16" i="184"/>
  <c r="K16" i="184"/>
  <c r="J16" i="184"/>
  <c r="I16" i="184"/>
  <c r="H16" i="184"/>
  <c r="G16" i="184"/>
  <c r="F16" i="184"/>
  <c r="E16" i="184"/>
  <c r="L15" i="184"/>
  <c r="L14" i="184"/>
  <c r="M12" i="184"/>
  <c r="K12" i="184"/>
  <c r="J12" i="184"/>
  <c r="I12" i="184"/>
  <c r="H12" i="184"/>
  <c r="G12" i="184"/>
  <c r="F12" i="184"/>
  <c r="E12" i="184"/>
  <c r="L11" i="184"/>
  <c r="L12" i="184" s="1"/>
  <c r="G24" i="184" l="1"/>
  <c r="E24" i="184"/>
  <c r="M24" i="184"/>
  <c r="K24" i="184"/>
  <c r="H24" i="184"/>
  <c r="L16" i="184"/>
  <c r="I24" i="184"/>
  <c r="F24" i="184"/>
  <c r="J24" i="184"/>
  <c r="L20" i="184"/>
  <c r="L24" i="184" s="1"/>
  <c r="K15" i="180"/>
  <c r="J15" i="180"/>
  <c r="I15" i="180"/>
  <c r="H15" i="180"/>
  <c r="G15" i="180"/>
  <c r="F15" i="180"/>
  <c r="E15" i="180"/>
  <c r="N20" i="181"/>
  <c r="K20" i="181"/>
  <c r="J20" i="181"/>
  <c r="I20" i="181"/>
  <c r="H20" i="181"/>
  <c r="G20" i="181"/>
  <c r="F20" i="181"/>
  <c r="E20" i="181"/>
  <c r="L19" i="181"/>
  <c r="L18" i="181"/>
  <c r="K15" i="181"/>
  <c r="J15" i="181"/>
  <c r="I15" i="181"/>
  <c r="H15" i="181"/>
  <c r="G15" i="181"/>
  <c r="F15" i="181"/>
  <c r="E15" i="181"/>
  <c r="M23" i="182"/>
  <c r="M28" i="182" s="1"/>
  <c r="K23" i="182"/>
  <c r="K28" i="182" s="1"/>
  <c r="J23" i="182"/>
  <c r="J28" i="182" s="1"/>
  <c r="I23" i="182"/>
  <c r="I28" i="182" s="1"/>
  <c r="H23" i="182"/>
  <c r="H28" i="182" s="1"/>
  <c r="G23" i="182"/>
  <c r="G28" i="182" s="1"/>
  <c r="G23" i="181" s="1"/>
  <c r="F23" i="182"/>
  <c r="F28" i="182" s="1"/>
  <c r="E23" i="182"/>
  <c r="E28" i="182" s="1"/>
  <c r="L22" i="182"/>
  <c r="K16" i="182"/>
  <c r="J16" i="182"/>
  <c r="I16" i="182"/>
  <c r="H16" i="182"/>
  <c r="G16" i="182"/>
  <c r="F16" i="182"/>
  <c r="E16" i="182"/>
  <c r="K13" i="182"/>
  <c r="J13" i="182"/>
  <c r="I13" i="182"/>
  <c r="H13" i="182"/>
  <c r="G13" i="182"/>
  <c r="F13" i="182"/>
  <c r="E13" i="182"/>
  <c r="K23" i="183"/>
  <c r="J23" i="183"/>
  <c r="I23" i="183"/>
  <c r="H23" i="183"/>
  <c r="G23" i="183"/>
  <c r="F23" i="183"/>
  <c r="E23" i="183"/>
  <c r="L22" i="183"/>
  <c r="L21" i="183"/>
  <c r="K19" i="183"/>
  <c r="J19" i="183"/>
  <c r="I19" i="183"/>
  <c r="H19" i="183"/>
  <c r="G19" i="183"/>
  <c r="F19" i="183"/>
  <c r="E19" i="183"/>
  <c r="M18" i="179"/>
  <c r="K18" i="179"/>
  <c r="J18" i="179"/>
  <c r="I18" i="179"/>
  <c r="H18" i="179"/>
  <c r="G18" i="179"/>
  <c r="E18" i="179"/>
  <c r="F18" i="179"/>
  <c r="M29" i="184"/>
  <c r="K29" i="184"/>
  <c r="J29" i="184"/>
  <c r="I29" i="184"/>
  <c r="H29" i="184"/>
  <c r="G29" i="184"/>
  <c r="F29" i="184"/>
  <c r="E29" i="184"/>
  <c r="L28" i="184"/>
  <c r="L27" i="184"/>
  <c r="M26" i="179"/>
  <c r="K26" i="179"/>
  <c r="J26" i="179"/>
  <c r="I26" i="179"/>
  <c r="H26" i="179"/>
  <c r="G26" i="179"/>
  <c r="F26" i="179"/>
  <c r="E26" i="179"/>
  <c r="L25" i="179"/>
  <c r="L24" i="179"/>
  <c r="M22" i="179"/>
  <c r="K22" i="179"/>
  <c r="J22" i="179"/>
  <c r="I22" i="179"/>
  <c r="H22" i="179"/>
  <c r="G22" i="179"/>
  <c r="F22" i="179"/>
  <c r="E22" i="179"/>
  <c r="L21" i="179"/>
  <c r="L20" i="179"/>
  <c r="L14" i="180"/>
  <c r="L13" i="180"/>
  <c r="B4" i="180"/>
  <c r="L14" i="181"/>
  <c r="L13" i="181"/>
  <c r="L12" i="181"/>
  <c r="L11" i="181"/>
  <c r="B4" i="181"/>
  <c r="L15" i="182"/>
  <c r="L16" i="182" s="1"/>
  <c r="L12" i="182"/>
  <c r="L11" i="182"/>
  <c r="B4" i="182"/>
  <c r="L18" i="183"/>
  <c r="L17" i="183"/>
  <c r="L16" i="183"/>
  <c r="L15" i="183"/>
  <c r="B4" i="183"/>
  <c r="B4" i="184"/>
  <c r="H23" i="181" l="1"/>
  <c r="K23" i="181"/>
  <c r="J23" i="181"/>
  <c r="N23" i="181"/>
  <c r="F23" i="181"/>
  <c r="I23" i="181"/>
  <c r="E23" i="181"/>
  <c r="L22" i="179"/>
  <c r="L13" i="182"/>
  <c r="K25" i="183"/>
  <c r="K18" i="182" s="1"/>
  <c r="I25" i="183"/>
  <c r="I18" i="182" s="1"/>
  <c r="L15" i="180"/>
  <c r="L15" i="181"/>
  <c r="G25" i="183"/>
  <c r="G18" i="182" s="1"/>
  <c r="I11" i="183"/>
  <c r="H11" i="183"/>
  <c r="E11" i="183"/>
  <c r="L20" i="181"/>
  <c r="H25" i="183"/>
  <c r="H18" i="182" s="1"/>
  <c r="E25" i="183"/>
  <c r="E18" i="182" s="1"/>
  <c r="J11" i="183"/>
  <c r="K11" i="183"/>
  <c r="M11" i="183"/>
  <c r="F11" i="183"/>
  <c r="G11" i="183"/>
  <c r="F25" i="183"/>
  <c r="F18" i="182" s="1"/>
  <c r="J25" i="183"/>
  <c r="J18" i="182" s="1"/>
  <c r="L19" i="183"/>
  <c r="L23" i="182"/>
  <c r="L28" i="182" s="1"/>
  <c r="L23" i="183"/>
  <c r="L29" i="184"/>
  <c r="L26" i="179"/>
  <c r="L23" i="181" l="1"/>
  <c r="L25" i="183"/>
  <c r="L18" i="182" s="1"/>
  <c r="I17" i="180"/>
  <c r="H17" i="180"/>
  <c r="K17" i="180"/>
  <c r="E17" i="180"/>
  <c r="G17" i="180"/>
  <c r="F17" i="180"/>
  <c r="J17" i="180"/>
  <c r="L27" i="179"/>
  <c r="L17" i="179"/>
  <c r="L16" i="179"/>
  <c r="L14" i="179"/>
  <c r="L13" i="179"/>
  <c r="B4" i="179"/>
  <c r="L18" i="179" l="1"/>
  <c r="L11" i="183" s="1"/>
  <c r="L17" i="180" s="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2" l="1"/>
  <c r="B1" i="181"/>
  <c r="B1" i="184"/>
  <c r="B1" i="180"/>
  <c r="B1" i="183"/>
  <c r="A2" i="170"/>
  <c r="B2" i="181"/>
  <c r="B2" i="184"/>
  <c r="B2" i="182"/>
  <c r="B2" i="180"/>
  <c r="B2" i="183"/>
  <c r="B2" i="174"/>
  <c r="A2" i="173"/>
  <c r="B2" i="177"/>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D7765" i="106" s="1"/>
  <c r="B7764" i="106"/>
  <c r="D7764" i="106" s="1"/>
  <c r="J85" i="28"/>
  <c r="B7758" i="106" s="1"/>
  <c r="D7758" i="106" s="1"/>
  <c r="J88" i="28"/>
  <c r="K6" i="29"/>
  <c r="B7763" i="106" s="1"/>
  <c r="B7762" i="106"/>
  <c r="K12" i="12"/>
  <c r="B7719" i="106" s="1"/>
  <c r="D7719" i="106" s="1"/>
  <c r="K23" i="12"/>
  <c r="J12" i="12"/>
  <c r="B7718" i="106" s="1"/>
  <c r="D7718" i="106" s="1"/>
  <c r="J21" i="12"/>
  <c r="J23" i="12" s="1"/>
  <c r="B7729" i="106"/>
  <c r="D7729" i="106" s="1"/>
  <c r="B7734" i="106"/>
  <c r="D7734" i="106" s="1"/>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C224" i="5"/>
  <c r="C228" i="5"/>
  <c r="C259" i="5"/>
  <c r="B6833" i="106" s="1"/>
  <c r="D6833" i="106" s="1"/>
  <c r="B7761" i="106"/>
  <c r="D7761" i="106" s="1"/>
  <c r="L127" i="29"/>
  <c r="L129" i="29" s="1"/>
  <c r="L136" i="29"/>
  <c r="L138" i="29" s="1"/>
  <c r="L148" i="29"/>
  <c r="I7" i="145"/>
  <c r="I6" i="145"/>
  <c r="D84" i="36"/>
  <c r="K75" i="29"/>
  <c r="C14" i="4" s="1"/>
  <c r="B2558" i="106" s="1"/>
  <c r="D2558" i="106" s="1"/>
  <c r="K130" i="29"/>
  <c r="F56" i="34" s="1"/>
  <c r="K179" i="29"/>
  <c r="B2836" i="106" s="1"/>
  <c r="D2836" i="106" s="1"/>
  <c r="K122" i="29"/>
  <c r="F15" i="145" s="1"/>
  <c r="F19" i="145" s="1"/>
  <c r="K67" i="29"/>
  <c r="E33" i="108" s="1"/>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K83" i="29"/>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K101" i="29"/>
  <c r="B7015" i="106" s="1"/>
  <c r="D7015" i="106" s="1"/>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F68" i="34" s="1"/>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D22" i="37"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0" i="106"/>
  <c r="D7010"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8" i="106"/>
  <c r="D7078" i="106" s="1"/>
  <c r="B7079" i="106"/>
  <c r="D7079" i="106" s="1"/>
  <c r="B7080" i="106"/>
  <c r="D7080"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J354" i="29" s="1"/>
  <c r="B7245"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3" i="127"/>
  <c r="B64" i="127"/>
  <c r="D27" i="108"/>
  <c r="E27" i="108"/>
  <c r="F27" i="108"/>
  <c r="G27" i="108"/>
  <c r="F31" i="108"/>
  <c r="G28" i="108"/>
  <c r="D31"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F49" i="34"/>
  <c r="C50" i="34"/>
  <c r="D50" i="34"/>
  <c r="C51" i="34"/>
  <c r="D51" i="34"/>
  <c r="C52" i="34"/>
  <c r="C53" i="34"/>
  <c r="D53" i="34"/>
  <c r="C56" i="34"/>
  <c r="C57" i="34"/>
  <c r="D57" i="34"/>
  <c r="C61" i="34"/>
  <c r="C62" i="34"/>
  <c r="C63" i="34"/>
  <c r="D63" i="34"/>
  <c r="C64" i="34"/>
  <c r="F64" i="34"/>
  <c r="C67" i="34"/>
  <c r="D67" i="34"/>
  <c r="C68" i="34"/>
  <c r="D68" i="34"/>
  <c r="C69" i="34"/>
  <c r="D69" i="34"/>
  <c r="F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D75" i="36" l="1"/>
  <c r="J90" i="28"/>
  <c r="D30" i="36" s="1"/>
  <c r="H76" i="4"/>
  <c r="B3298" i="106" s="1"/>
  <c r="D3298" i="106" s="1"/>
  <c r="B2733" i="106"/>
  <c r="D2733" i="106" s="1"/>
  <c r="B2823" i="106"/>
  <c r="D2823" i="106" s="1"/>
  <c r="F36" i="108"/>
  <c r="F105" i="34"/>
  <c r="F42" i="34"/>
  <c r="D36" i="108"/>
  <c r="B7076" i="106"/>
  <c r="D7076" i="106" s="1"/>
  <c r="F46" i="34"/>
  <c r="G5" i="4"/>
  <c r="B3409" i="106" s="1"/>
  <c r="D3409" i="106" s="1"/>
  <c r="D12" i="7"/>
  <c r="B1769" i="106" s="1"/>
  <c r="D1769" i="106" s="1"/>
  <c r="D7" i="7"/>
  <c r="B1763" i="106" s="1"/>
  <c r="D1763" i="106" s="1"/>
  <c r="E15" i="4"/>
  <c r="B2633" i="106" s="1"/>
  <c r="D2633" i="106" s="1"/>
  <c r="B7231" i="106"/>
  <c r="D7231" i="106" s="1"/>
  <c r="K278" i="29"/>
  <c r="B3724" i="106" s="1"/>
  <c r="D3724" i="106" s="1"/>
  <c r="F14" i="4"/>
  <c r="B2597" i="106" s="1"/>
  <c r="D2597" i="106" s="1"/>
  <c r="B1124" i="106"/>
  <c r="D1124" i="106" s="1"/>
  <c r="H44" i="4"/>
  <c r="B3296" i="106" s="1"/>
  <c r="D3296" i="106" s="1"/>
  <c r="G14" i="4"/>
  <c r="B2609" i="106" s="1"/>
  <c r="D2609" i="106" s="1"/>
  <c r="F72" i="34"/>
  <c r="F45" i="34"/>
  <c r="E30" i="108"/>
  <c r="B4166" i="106"/>
  <c r="D4166" i="106" s="1"/>
  <c r="H112" i="29"/>
  <c r="B7018" i="106" s="1"/>
  <c r="D7018" i="106" s="1"/>
  <c r="F126" i="34"/>
  <c r="D11" i="37"/>
  <c r="D6103" i="106"/>
  <c r="B83" i="36"/>
  <c r="D24" i="37"/>
  <c r="B4270" i="106" s="1"/>
  <c r="D4270" i="106" s="1"/>
  <c r="D14" i="4"/>
  <c r="B2570" i="106" s="1"/>
  <c r="D2570" i="106" s="1"/>
  <c r="F36" i="34"/>
  <c r="G30" i="108"/>
  <c r="G331" i="29"/>
  <c r="B7220" i="106" s="1"/>
  <c r="D7220" i="106" s="1"/>
  <c r="B2805" i="106"/>
  <c r="D2805" i="106" s="1"/>
  <c r="F71" i="34"/>
  <c r="F35" i="34"/>
  <c r="F61" i="34"/>
  <c r="F37" i="34"/>
  <c r="D5" i="4"/>
  <c r="B3406" i="106" s="1"/>
  <c r="D3406" i="106" s="1"/>
  <c r="F110" i="34"/>
  <c r="B5383" i="106"/>
  <c r="D5383" i="106" s="1"/>
  <c r="K76" i="4"/>
  <c r="B3586" i="106" s="1"/>
  <c r="D3586" i="106" s="1"/>
  <c r="D60" i="36"/>
  <c r="L22" i="37"/>
  <c r="N22" i="3"/>
  <c r="B283" i="106" s="1"/>
  <c r="D283" i="106" s="1"/>
  <c r="H28" i="118"/>
  <c r="D5" i="7"/>
  <c r="B1761" i="106" s="1"/>
  <c r="D1761" i="106" s="1"/>
  <c r="D4" i="7"/>
  <c r="B1760" i="106" s="1"/>
  <c r="D1760" i="106" s="1"/>
  <c r="F44" i="34"/>
  <c r="F34" i="34"/>
  <c r="F60" i="34"/>
  <c r="F62" i="34"/>
  <c r="C341" i="29"/>
  <c r="B3621" i="106" s="1"/>
  <c r="D3621" i="106" s="1"/>
  <c r="I129" i="29"/>
  <c r="B7037" i="106" s="1"/>
  <c r="D7037" i="106" s="1"/>
  <c r="F67" i="34"/>
  <c r="E26" i="108"/>
  <c r="F172" i="5"/>
  <c r="B5644" i="106" s="1"/>
  <c r="D5644" i="106" s="1"/>
  <c r="D9" i="7"/>
  <c r="B1767" i="106" s="1"/>
  <c r="D1767" i="106" s="1"/>
  <c r="J274" i="5"/>
  <c r="B7054" i="106" s="1"/>
  <c r="D7054" i="106" s="1"/>
  <c r="F127" i="34"/>
  <c r="B1746" i="106"/>
  <c r="D1746" i="106" s="1"/>
  <c r="C41" i="3"/>
  <c r="B93" i="106" s="1"/>
  <c r="D93" i="106" s="1"/>
  <c r="K41" i="3"/>
  <c r="D7245" i="106"/>
  <c r="L5" i="11"/>
  <c r="B2056" i="106" s="1"/>
  <c r="D2056" i="106" s="1"/>
  <c r="I24" i="12"/>
  <c r="J22" i="37"/>
  <c r="D17" i="7"/>
  <c r="B4104" i="106" s="1"/>
  <c r="D4104" i="106" s="1"/>
  <c r="D13" i="7"/>
  <c r="B3726" i="106" s="1"/>
  <c r="D3726" i="106" s="1"/>
  <c r="H288" i="29"/>
  <c r="B1454" i="106" s="1"/>
  <c r="D1454" i="106" s="1"/>
  <c r="G34" i="108"/>
  <c r="G26" i="108"/>
  <c r="B7235" i="106"/>
  <c r="D7235" i="106" s="1"/>
  <c r="G38" i="108"/>
  <c r="B6995" i="106"/>
  <c r="D6995" i="106" s="1"/>
  <c r="B4156" i="106"/>
  <c r="D4156" i="106" s="1"/>
  <c r="L354" i="29"/>
  <c r="J129" i="29"/>
  <c r="B7038" i="106" s="1"/>
  <c r="D7038" i="106" s="1"/>
  <c r="G33" i="108"/>
  <c r="F50" i="34"/>
  <c r="B7047" i="106"/>
  <c r="D7047" i="106" s="1"/>
  <c r="B4202" i="106"/>
  <c r="D4202" i="106" s="1"/>
  <c r="H352" i="29"/>
  <c r="B7242" i="106" s="1"/>
  <c r="D7242" i="106" s="1"/>
  <c r="B1274" i="106"/>
  <c r="D1274" i="106" s="1"/>
  <c r="F38" i="34"/>
  <c r="E38" i="108"/>
  <c r="F41" i="34"/>
  <c r="G172" i="5"/>
  <c r="G173" i="5" s="1"/>
  <c r="I173" i="5"/>
  <c r="B4216" i="106" s="1"/>
  <c r="D4216" i="106" s="1"/>
  <c r="J77" i="4"/>
  <c r="B6262" i="106" s="1"/>
  <c r="D6262" i="106" s="1"/>
  <c r="D37" i="36"/>
  <c r="H29" i="118"/>
  <c r="G15" i="145"/>
  <c r="K24" i="12"/>
  <c r="B7727" i="106"/>
  <c r="D7727" i="106" s="1"/>
  <c r="F19" i="7"/>
  <c r="H33" i="118"/>
  <c r="B3647" i="106"/>
  <c r="D3647" i="106" s="1"/>
  <c r="G35" i="108"/>
  <c r="E35" i="108"/>
  <c r="E29" i="108"/>
  <c r="F26" i="108"/>
  <c r="D26" i="108"/>
  <c r="B1126" i="106"/>
  <c r="D1126" i="106" s="1"/>
  <c r="D15" i="7"/>
  <c r="B1772" i="106" s="1"/>
  <c r="D1772" i="106" s="1"/>
  <c r="H109" i="5"/>
  <c r="B6025" i="106" s="1"/>
  <c r="D6025" i="106" s="1"/>
  <c r="B5752" i="106"/>
  <c r="D5752" i="106" s="1"/>
  <c r="D11" i="7"/>
  <c r="B1768" i="106" s="1"/>
  <c r="D1768" i="106" s="1"/>
  <c r="H173" i="5"/>
  <c r="F130" i="34"/>
  <c r="B7041" i="106"/>
  <c r="D7041" i="106" s="1"/>
  <c r="L305" i="29"/>
  <c r="I204" i="29"/>
  <c r="K274" i="5"/>
  <c r="K7" i="4" s="1"/>
  <c r="B3718" i="106" s="1"/>
  <c r="D3718" i="106" s="1"/>
  <c r="F135" i="34"/>
  <c r="B4373" i="106"/>
  <c r="D4373" i="106" s="1"/>
  <c r="E109" i="5"/>
  <c r="E4" i="4" s="1"/>
  <c r="B2630" i="106" s="1"/>
  <c r="D2630" i="106" s="1"/>
  <c r="J331" i="29"/>
  <c r="B7223" i="106" s="1"/>
  <c r="D7223" i="106" s="1"/>
  <c r="J204" i="29"/>
  <c r="B7072" i="106" s="1"/>
  <c r="D7072" i="106" s="1"/>
  <c r="K162" i="29"/>
  <c r="B1328" i="106" s="1"/>
  <c r="D1328" i="106" s="1"/>
  <c r="H166" i="29"/>
  <c r="H168" i="29" s="1"/>
  <c r="B1318" i="106" s="1"/>
  <c r="D1318" i="106" s="1"/>
  <c r="E168" i="29"/>
  <c r="B1309" i="106" s="1"/>
  <c r="D1309" i="106" s="1"/>
  <c r="J41" i="3"/>
  <c r="D57" i="36" s="1"/>
  <c r="B3654" i="106"/>
  <c r="D3654" i="106" s="1"/>
  <c r="F21" i="8"/>
  <c r="L15" i="11"/>
  <c r="B3459" i="106" s="1"/>
  <c r="D3459" i="106" s="1"/>
  <c r="L13" i="11"/>
  <c r="B2060" i="106" s="1"/>
  <c r="D2060" i="106" s="1"/>
  <c r="E102" i="29"/>
  <c r="B2790" i="106" s="1"/>
  <c r="D2790" i="106" s="1"/>
  <c r="L331" i="29"/>
  <c r="K173" i="5"/>
  <c r="K6" i="4" s="1"/>
  <c r="B3570" i="106" s="1"/>
  <c r="D3570" i="106" s="1"/>
  <c r="G109" i="5"/>
  <c r="F129" i="34"/>
  <c r="D109" i="5"/>
  <c r="B5356" i="106" s="1"/>
  <c r="D5356" i="106" s="1"/>
  <c r="C172" i="5"/>
  <c r="B5214" i="106" s="1"/>
  <c r="D5214" i="106" s="1"/>
  <c r="B5096" i="106"/>
  <c r="D5096" i="106" s="1"/>
  <c r="C109" i="5"/>
  <c r="B5121" i="106" s="1"/>
  <c r="D5121" i="106" s="1"/>
  <c r="B7205" i="106"/>
  <c r="D7205" i="106" s="1"/>
  <c r="F52" i="34"/>
  <c r="F37" i="108"/>
  <c r="D37" i="108"/>
  <c r="K339" i="29"/>
  <c r="F65" i="34"/>
  <c r="B1365" i="106"/>
  <c r="D1365" i="106" s="1"/>
  <c r="B1364" i="106"/>
  <c r="D1364" i="106" s="1"/>
  <c r="G29" i="108"/>
  <c r="K84" i="29"/>
  <c r="B2088" i="106" s="1"/>
  <c r="D2088" i="106" s="1"/>
  <c r="G39" i="108"/>
  <c r="F28" i="108"/>
  <c r="E28" i="108"/>
  <c r="B2724" i="106"/>
  <c r="D2724" i="106" s="1"/>
  <c r="C331" i="29"/>
  <c r="B7216" i="106" s="1"/>
  <c r="D7216" i="106" s="1"/>
  <c r="K178" i="29"/>
  <c r="F13" i="4" s="1"/>
  <c r="B2596" i="106" s="1"/>
  <c r="D2596" i="106" s="1"/>
  <c r="B1223" i="106"/>
  <c r="D1223"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7760" i="106" l="1"/>
  <c r="D7760" i="106" s="1"/>
  <c r="G15" i="4"/>
  <c r="B6032" i="106" s="1"/>
  <c r="D6032" i="106" s="1"/>
  <c r="B7215" i="106"/>
  <c r="D7215" i="106" s="1"/>
  <c r="B3628" i="106"/>
  <c r="D3628" i="106" s="1"/>
  <c r="F173" i="5"/>
  <c r="B5653" i="106" s="1"/>
  <c r="D5653" i="106" s="1"/>
  <c r="B6014" i="106"/>
  <c r="D6014" i="106" s="1"/>
  <c r="H4" i="4"/>
  <c r="B2655" i="106" s="1"/>
  <c r="D2655" i="106" s="1"/>
  <c r="F73" i="34"/>
  <c r="K77" i="4"/>
  <c r="B3587" i="106" s="1"/>
  <c r="D3587" i="106" s="1"/>
  <c r="H77" i="4"/>
  <c r="B3299" i="106" s="1"/>
  <c r="D3299" i="106" s="1"/>
  <c r="K28" i="118"/>
  <c r="O27" i="118" s="1"/>
  <c r="O29" i="118" s="1"/>
  <c r="K166" i="29"/>
  <c r="K168" i="29" s="1"/>
  <c r="B6022" i="106"/>
  <c r="D6022" i="106" s="1"/>
  <c r="D50" i="36"/>
  <c r="N23" i="3"/>
  <c r="B284" i="106" s="1"/>
  <c r="D284" i="106" s="1"/>
  <c r="D7252" i="106"/>
  <c r="K352" i="29"/>
  <c r="K16" i="4" s="1"/>
  <c r="H354" i="29"/>
  <c r="B3660" i="106" s="1"/>
  <c r="D3660" i="106" s="1"/>
  <c r="H275" i="5"/>
  <c r="B5915" i="106" s="1"/>
  <c r="D5915" i="106" s="1"/>
  <c r="J7" i="4"/>
  <c r="B6222" i="106" s="1"/>
  <c r="D6222" i="106" s="1"/>
  <c r="B6216" i="106"/>
  <c r="D6216" i="106" s="1"/>
  <c r="I150" i="29"/>
  <c r="F59" i="34" s="1"/>
  <c r="H150" i="29"/>
  <c r="B1273" i="106" s="1"/>
  <c r="D1273" i="106" s="1"/>
  <c r="C354" i="29"/>
  <c r="B3622" i="106" s="1"/>
  <c r="D3622" i="106" s="1"/>
  <c r="B1317" i="106"/>
  <c r="D1317" i="106" s="1"/>
  <c r="J150" i="29"/>
  <c r="B7052" i="106" s="1"/>
  <c r="D7052" i="106" s="1"/>
  <c r="K331" i="29"/>
  <c r="F13" i="34" s="1"/>
  <c r="B5778" i="106"/>
  <c r="D5778" i="106" s="1"/>
  <c r="G6" i="4"/>
  <c r="B2604" i="106" s="1"/>
  <c r="D2604" i="106" s="1"/>
  <c r="I6" i="4"/>
  <c r="B5011" i="106" s="1"/>
  <c r="D5011" i="106" s="1"/>
  <c r="B5770" i="106"/>
  <c r="D5770" i="106" s="1"/>
  <c r="B5914" i="106"/>
  <c r="D5914" i="106" s="1"/>
  <c r="B3568" i="106"/>
  <c r="D3568" i="106" s="1"/>
  <c r="D58" i="36"/>
  <c r="D7254" i="106"/>
  <c r="D7255" i="106"/>
  <c r="D7256" i="106"/>
  <c r="D7251" i="106"/>
  <c r="D7253" i="106"/>
  <c r="D7250" i="106"/>
  <c r="B1996" i="106"/>
  <c r="D1996" i="106" s="1"/>
  <c r="I26" i="12"/>
  <c r="B7741" i="106" s="1"/>
  <c r="D7741" i="106" s="1"/>
  <c r="L16" i="11"/>
  <c r="B2061" i="106" s="1"/>
  <c r="D2061" i="106" s="1"/>
  <c r="B2031" i="106"/>
  <c r="D2031" i="106" s="1"/>
  <c r="B7733" i="106"/>
  <c r="D7733" i="106" s="1"/>
  <c r="K26" i="12"/>
  <c r="B7743" i="106" s="1"/>
  <c r="D7743" i="106" s="1"/>
  <c r="B5527" i="106"/>
  <c r="D5527" i="106" s="1"/>
  <c r="K102" i="29"/>
  <c r="C15" i="4" s="1"/>
  <c r="B2559" i="106" s="1"/>
  <c r="D2559" i="106" s="1"/>
  <c r="D40" i="108"/>
  <c r="E42" i="108" s="1"/>
  <c r="B1879" i="106"/>
  <c r="D1879" i="106" s="1"/>
  <c r="H22" i="37"/>
  <c r="B7071" i="106"/>
  <c r="D7071" i="106" s="1"/>
  <c r="F66" i="34"/>
  <c r="B5906" i="106"/>
  <c r="D5906" i="106" s="1"/>
  <c r="H6" i="4"/>
  <c r="L114" i="29"/>
  <c r="D19" i="7"/>
  <c r="B1775" i="106" s="1"/>
  <c r="D1775" i="106" s="1"/>
  <c r="B6024" i="106"/>
  <c r="D6024" i="106" s="1"/>
  <c r="G4" i="4"/>
  <c r="B2603" i="106" s="1"/>
  <c r="D2603" i="106" s="1"/>
  <c r="F274" i="5"/>
  <c r="D274" i="5"/>
  <c r="B5507" i="106" s="1"/>
  <c r="D5507" i="106" s="1"/>
  <c r="D4" i="4"/>
  <c r="B2564" i="106" s="1"/>
  <c r="D2564" i="106" s="1"/>
  <c r="C173" i="5"/>
  <c r="B5223" i="106" s="1"/>
  <c r="D5223" i="106" s="1"/>
  <c r="C4" i="4"/>
  <c r="B2551" i="106" s="1"/>
  <c r="D2551" i="106" s="1"/>
  <c r="F175" i="34"/>
  <c r="F40" i="108"/>
  <c r="G42" i="108" s="1"/>
  <c r="B3670" i="106"/>
  <c r="D3670" i="106" s="1"/>
  <c r="K341" i="29"/>
  <c r="B1381" i="106"/>
  <c r="D1381"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6" i="4" l="1"/>
  <c r="B2593" i="106" s="1"/>
  <c r="D2593" i="106" s="1"/>
  <c r="E16" i="4"/>
  <c r="E17" i="4" s="1"/>
  <c r="B1331" i="106"/>
  <c r="D1331" i="106" s="1"/>
  <c r="F275" i="5"/>
  <c r="B5720" i="106" s="1"/>
  <c r="D5720" i="106" s="1"/>
  <c r="B7051" i="106"/>
  <c r="D7051" i="106" s="1"/>
  <c r="F7" i="4"/>
  <c r="B2594" i="106" s="1"/>
  <c r="D2594" i="106" s="1"/>
  <c r="B7243" i="106"/>
  <c r="D7243" i="106" s="1"/>
  <c r="D7" i="4"/>
  <c r="D19" i="171" s="1"/>
  <c r="D32" i="171" s="1"/>
  <c r="D49" i="171" s="1"/>
  <c r="B5719" i="106"/>
  <c r="D5719" i="106" s="1"/>
  <c r="F24" i="37"/>
  <c r="J8" i="4"/>
  <c r="B6223" i="106" s="1"/>
  <c r="D6223" i="106" s="1"/>
  <c r="B1145" i="106"/>
  <c r="D1145" i="106" s="1"/>
  <c r="F53" i="34"/>
  <c r="K114" i="29"/>
  <c r="F8" i="34" s="1"/>
  <c r="B2656" i="106"/>
  <c r="D2656" i="106" s="1"/>
  <c r="H8" i="4"/>
  <c r="D275" i="5"/>
  <c r="B5508" i="106" s="1"/>
  <c r="D5508" i="106" s="1"/>
  <c r="C6" i="4"/>
  <c r="B2553" i="106" s="1"/>
  <c r="D2553" i="106" s="1"/>
  <c r="K13" i="4"/>
  <c r="B3572" i="106" s="1"/>
  <c r="D3572" i="106" s="1"/>
  <c r="B3672" i="106"/>
  <c r="D3672" i="106" s="1"/>
  <c r="K354" i="29"/>
  <c r="B3678" i="106" s="1"/>
  <c r="D3678" i="106" s="1"/>
  <c r="K306" i="29"/>
  <c r="B1561" i="106" s="1"/>
  <c r="D1561" i="106" s="1"/>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F8" i="4" l="1"/>
  <c r="B2595" i="106" s="1"/>
  <c r="D2595" i="106" s="1"/>
  <c r="B2567" i="106"/>
  <c r="D2567" i="106" s="1"/>
  <c r="K17" i="4"/>
  <c r="B3575" i="106" s="1"/>
  <c r="D3575" i="106" s="1"/>
  <c r="J10" i="4"/>
  <c r="B6225" i="106" s="1"/>
  <c r="D6225" i="106" s="1"/>
  <c r="J20" i="4"/>
  <c r="B6230" i="106" s="1"/>
  <c r="D6230" i="106" s="1"/>
  <c r="B1152" i="106"/>
  <c r="D1152" i="106" s="1"/>
  <c r="K151" i="29"/>
  <c r="B1289" i="106" s="1"/>
  <c r="D1289" i="106" s="1"/>
  <c r="D8" i="4"/>
  <c r="C6" i="146" s="1"/>
  <c r="B2658" i="106"/>
  <c r="D2658" i="106" s="1"/>
  <c r="H10" i="4"/>
  <c r="B4127" i="106" s="1"/>
  <c r="D4127" i="106" s="1"/>
  <c r="K355" i="29"/>
  <c r="B3681" i="106" s="1"/>
  <c r="D3681" i="106"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0" i="4" l="1"/>
  <c r="B4125" i="106" s="1"/>
  <c r="D4125" i="106" s="1"/>
  <c r="K19" i="4"/>
  <c r="B4144" i="106" s="1"/>
  <c r="D4144" i="106" s="1"/>
  <c r="K20" i="4"/>
  <c r="K78" i="4" s="1"/>
  <c r="D6" i="146"/>
  <c r="B2568" i="106"/>
  <c r="D2568" i="106" s="1"/>
  <c r="J78" i="4"/>
  <c r="J81" i="4" s="1"/>
  <c r="D10" i="4"/>
  <c r="B4123" i="106" s="1"/>
  <c r="D4123" i="106" s="1"/>
  <c r="H13" i="118"/>
  <c r="D20" i="4"/>
  <c r="B2574" i="106" s="1"/>
  <c r="D2574" i="106" s="1"/>
  <c r="H18" i="118"/>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D78" i="4" l="1"/>
  <c r="B3239" i="106" s="1"/>
  <c r="D3239" i="106" s="1"/>
  <c r="B3576" i="106"/>
  <c r="D3576" i="106" s="1"/>
  <c r="D8" i="146"/>
  <c r="F6" i="146"/>
  <c r="B6263" i="106"/>
  <c r="D6263" i="106" s="1"/>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F8" i="146" l="1"/>
  <c r="F178" i="34"/>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<sst xmlns="http://schemas.openxmlformats.org/spreadsheetml/2006/main" count="5506" uniqueCount="2265">
  <si>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</si>
  <si>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</si>
  <si>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</si>
  <si>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</si>
  <si>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</si>
  <si>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</si>
  <si>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</si>
  <si>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</si>
  <si>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</si>
  <si>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</si>
  <si>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</si>
  <si>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</si>
  <si>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</si>
  <si>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</si>
  <si>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</si>
  <si>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</si>
  <si>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</si>
  <si>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</si>
  <si>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</si>
  <si>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</si>
  <si>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</si>
  <si>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</si>
  <si>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</si>
  <si>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</si>
  <si>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</si>
  <si>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</si>
  <si>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</si>
  <si>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</si>
  <si>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</si>
  <si>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</si>
  <si>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</si>
  <si>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</si>
  <si>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</si>
  <si>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</si>
  <si>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</si>
  <si>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</si>
  <si>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</si>
  <si>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</si>
  <si>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</si>
  <si>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</si>
  <si>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</si>
  <si>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</si>
  <si>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</si>
  <si>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</si>
  <si>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</si>
  <si>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</si>
  <si>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</si>
  <si>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</si>
  <si>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</si>
  <si>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</si>
  <si>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</si>
  <si>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</si>
  <si>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</si>
  <si>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</si>
  <si>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</si>
  <si>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</si>
  <si>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</si>
  <si>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</si>
  <si>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</si>
  <si>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</si>
  <si>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</si>
  <si>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</si>
  <si>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</si>
  <si>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</si>
  <si>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</si>
  <si>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</si>
  <si>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</si>
  <si>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</si>
  <si>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</si>
  <si>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</si>
  <si>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</si>
  <si>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</si>
  <si>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</si>
  <si>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</si>
  <si>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</si>
  <si>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</si>
  <si>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</si>
  <si>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</si>
  <si>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</si>
  <si>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</si>
  <si>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</si>
  <si>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</si>
  <si>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</si>
  <si>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</si>
  <si>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</si>
  <si>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</si>
  <si>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</si>
  <si>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</si>
  <si>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</si>
  <si>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</si>
  <si>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</si>
  <si>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</si>
  <si>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</si>
  <si>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</si>
  <si>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</si>
  <si>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</si>
  <si>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</si>
  <si>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</si>
  <si>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</si>
  <si>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</si>
  <si>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</si>
  <si>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</si>
  <si>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</si>
  <si>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</si>
  <si>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</si>
  <si>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</si>
  <si>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</si>
  <si>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</si>
  <si>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</si>
  <si>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</si>
  <si>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</si>
  <si>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</si>
  <si>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</si>
  <si>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</si>
  <si>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</si>
  <si>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</si>
  <si>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</si>
  <si>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</si>
  <si>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</si>
  <si>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</si>
  <si>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</si>
  <si>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</si>
  <si>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</si>
  <si>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</si>
  <si>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</si>
  <si>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</si>
  <si>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</si>
  <si>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</si>
  <si>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</si>
  <si>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</si>
  <si>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</si>
  <si>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</si>
  <si>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</si>
  <si>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</si>
  <si>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</si>
  <si>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</si>
  <si>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</si>
  <si>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</si>
  <si>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</si>
  <si>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</si>
  <si>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</si>
  <si>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</si>
  <si>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</si>
  <si>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</si>
  <si>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</si>
  <si>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</si>
  <si>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</si>
  <si>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</si>
  <si>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</si>
  <si>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</si>
  <si>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</si>
  <si>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</si>
  <si>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</si>
  <si>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</si>
  <si>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</si>
  <si>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</si>
  <si>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</si>
  <si>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</si>
  <si>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</si>
  <si>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</si>
  <si>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</si>
  <si>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</si>
  <si>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</si>
  <si>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</si>
  <si>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</si>
  <si>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</si>
  <si>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</si>
  <si>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</si>
  <si>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</si>
  <si>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</si>
  <si>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</si>
  <si>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</si>
  <si>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</si>
  <si>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</si>
  <si>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</si>
  <si>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</si>
  <si>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</si>
  <si>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</si>
  <si>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</si>
  <si>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</si>
  <si>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</si>
  <si>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</si>
  <si>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</si>
  <si>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</si>
  <si>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</si>
  <si>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</si>
  <si>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</si>
  <si>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</si>
  <si>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</si>
  <si>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</si>
  <si>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</si>
  <si>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</si>
  <si>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</si>
  <si>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</si>
  <si>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</si>
  <si>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</si>
  <si>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</si>
  <si>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</si>
  <si>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</si>
  <si>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</si>
  <si>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</si>
  <si>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</si>
  <si>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</si>
  <si>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</si>
  <si>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</si>
  <si>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</si>
  <si>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</si>
  <si>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</si>
  <si>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</si>
  <si>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</si>
  <si>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</si>
  <si>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</si>
  <si>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</si>
  <si>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</si>
  <si>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</si>
  <si>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</si>
  <si>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</si>
  <si>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</si>
  <si>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</si>
  <si>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</si>
  <si>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</si>
  <si>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</si>
  <si>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</si>
  <si>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</si>
  <si>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</si>
  <si>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</si>
  <si>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</si>
  <si>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</si>
  <si>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</si>
  <si>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</si>
  <si>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</si>
  <si>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</si>
  <si>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</si>
  <si>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</si>
  <si>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</si>
  <si>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</si>
  <si>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</si>
  <si>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</si>
  <si>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</si>
  <si>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</si>
  <si>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</si>
  <si>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</si>
  <si>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</si>
  <si>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</si>
  <si>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</si>
  <si>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</si>
  <si>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</si>
  <si>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</si>
  <si>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</si>
  <si>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</si>
  <si>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</si>
  <si>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</si>
  <si>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</si>
  <si>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</si>
  <si>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</si>
  <si>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</si>
  <si>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</si>
  <si>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</si>
  <si>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</si>
  <si>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</si>
  <si>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</si>
  <si>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</si>
  <si>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</si>
  <si>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</si>
  <si>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</si>
  <si>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</si>
  <si>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</si>
  <si>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</si>
  <si>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</si>
  <si>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</si>
  <si>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</si>
  <si>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</si>
  <si>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</si>
  <si>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</si>
  <si>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</si>
  <si>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</si>
  <si>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</si>
  <si>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</si>
  <si>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</si>
  <si>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</si>
  <si>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</si>
  <si>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</si>
  <si>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</si>
  <si>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</si>
  <si>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</si>
  <si>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</si>
  <si>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</si>
  <si>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</si>
  <si>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</si>
  <si>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</si>
  <si>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</si>
  <si>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</si>
  <si>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</si>
  <si>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</si>
  <si>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</si>
  <si>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</si>
  <si>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</si>
  <si>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</si>
  <si>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</si>
  <si>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</si>
  <si>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</si>
  <si>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</si>
  <si>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</si>
  <si>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</si>
  <si>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</si>
  <si>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</si>
  <si>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</si>
  <si>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</si>
  <si>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</si>
  <si>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</si>
  <si>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</si>
  <si>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</si>
  <si>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</si>
  <si>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</si>
  <si>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</si>
  <si>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</si>
  <si>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</si>
  <si>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</si>
  <si>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</si>
  <si>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</si>
  <si>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</si>
  <si>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</si>
  <si>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</si>
  <si>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</si>
  <si>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</si>
  <si>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</si>
  <si>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</si>
  <si>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</si>
  <si>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</si>
  <si>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</si>
  <si>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</si>
  <si>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</si>
  <si>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</si>
  <si>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</si>
  <si>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</si>
  <si>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</si>
  <si>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</si>
  <si>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</si>
  <si>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</si>
  <si>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</si>
  <si>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</si>
  <si>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</si>
  <si>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</si>
  <si>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</si>
  <si>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</si>
  <si>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</si>
  <si>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</si>
  <si>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</si>
  <si>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</si>
  <si>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</si>
  <si>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</si>
  <si>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</si>
  <si>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</si>
  <si>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</si>
  <si>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</si>
  <si>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</si>
  <si>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</si>
  <si>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</si>
  <si>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</si>
  <si>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</si>
  <si>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</si>
  <si>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</si>
  <si>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</si>
  <si>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</si>
  <si>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</si>
  <si>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</si>
  <si>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</si>
  <si>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</si>
  <si>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</si>
  <si>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</si>
  <si>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</si>
  <si>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</si>
  <si>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</si>
  <si>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</si>
  <si>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</si>
  <si>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</si>
  <si>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</si>
  <si>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</si>
  <si>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</si>
  <si>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</si>
  <si>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</si>
  <si>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</si>
  <si>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</si>
  <si>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</si>
  <si>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</si>
  <si>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</si>
  <si>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</si>
  <si>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</si>
  <si>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</si>
  <si>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</si>
  <si>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</si>
  <si>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</si>
  <si>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</si>
  <si>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</si>
  <si>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</si>
  <si>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</si>
  <si>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</si>
  <si>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</si>
  <si>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</si>
  <si>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</si>
  <si>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</si>
  <si>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</si>
  <si>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</si>
  <si>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</si>
  <si>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</si>
  <si>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</si>
  <si>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</si>
  <si>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</si>
  <si>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</si>
  <si>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</si>
  <si>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</si>
  <si>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</si>
  <si>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</si>
  <si>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</si>
  <si>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</si>
  <si>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</si>
  <si>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</si>
  <si>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</si>
  <si>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</si>
  <si>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</si>
  <si>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</si>
  <si>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</si>
  <si>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</si>
  <si>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</si>
  <si>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</si>
  <si>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</si>
  <si>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</si>
  <si>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</si>
  <si>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</si>
  <si>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</si>
  <si>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</si>
  <si>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</si>
  <si>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</si>
  <si>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</si>
  <si>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</si>
  <si>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</si>
  <si>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</si>
  <si>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</si>
  <si>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</si>
  <si>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</si>
  <si>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</si>
  <si>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</si>
  <si>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</si>
  <si>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</si>
  <si>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</si>
  <si>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</si>
  <si>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</si>
  <si>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</si>
  <si>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</si>
  <si>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</si>
  <si>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</si>
  <si>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</si>
  <si>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</si>
  <si>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</si>
  <si>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</si>
  <si>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</si>
  <si>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</si>
  <si>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</si>
  <si>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</si>
  <si>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</si>
  <si>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</si>
  <si>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</si>
  <si>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</si>
  <si>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</si>
  <si>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</si>
  <si>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</si>
  <si>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</si>
  <si>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</si>
  <si>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</si>
  <si>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</si>
  <si>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</si>
  <si>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</si>
  <si>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</si>
  <si>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</si>
  <si>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</si>
  <si>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</si>
  <si>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</si>
  <si>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</si>
  <si>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</si>
  <si>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</si>
  <si>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</si>
  <si>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</si>
  <si>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</si>
  <si>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</si>
  <si>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</si>
  <si>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</si>
  <si>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</si>
  <si>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</si>
  <si>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</si>
  <si>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</si>
  <si>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</si>
  <si>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</si>
  <si>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</si>
  <si>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</si>
  <si>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</si>
  <si>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</si>
  <si>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</si>
  <si>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</si>
  <si>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</si>
  <si>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</si>
  <si>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</si>
  <si>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</si>
  <si>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</si>
  <si>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</si>
  <si>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</si>
  <si>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</si>
  <si>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</si>
  <si>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</si>
  <si>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</si>
  <si>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</si>
  <si>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</si>
  <si>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</si>
  <si>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</si>
  <si>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</si>
  <si>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</si>
  <si>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</si>
  <si>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</si>
  <si>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</si>
  <si>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</si>
  <si>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</si>
  <si>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</si>
  <si>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</si>
  <si>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</si>
  <si>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</si>
  <si>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</si>
  <si>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</si>
  <si>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</si>
  <si>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</si>
  <si>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</si>
  <si>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</si>
  <si>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</si>
  <si>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</si>
  <si>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</si>
  <si>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</si>
  <si>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</si>
  <si>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</si>
  <si>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</si>
  <si>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</si>
  <si>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</si>
  <si>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</si>
  <si>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</si>
  <si>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</si>
  <si>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</si>
  <si>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</si>
  <si>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</si>
  <si>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</si>
  <si>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</si>
  <si>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</si>
  <si>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</si>
  <si>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</si>
  <si>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</si>
  <si>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</si>
  <si>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</si>
  <si>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</si>
  <si>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</si>
  <si>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</si>
  <si>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</si>
  <si>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</si>
  <si>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</si>
  <si>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</si>
  <si>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</si>
  <si>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</si>
  <si>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</si>
  <si>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</si>
  <si>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</si>
  <si>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</si>
  <si>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</si>
  <si>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</si>
  <si>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</si>
  <si>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</si>
  <si>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</si>
  <si>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</si>
  <si>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</si>
  <si>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</si>
  <si>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</si>
  <si>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</si>
  <si>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</si>
  <si>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</si>
  <si>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</si>
  <si>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</si>
  <si>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</si>
  <si>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</si>
  <si>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</si>
  <si>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</si>
  <si>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</si>
  <si>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</si>
  <si>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</si>
  <si>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</si>
  <si>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</si>
  <si>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</si>
  <si>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</si>
  <si>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</si>
  <si>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</si>
  <si>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</si>
  <si>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</si>
  <si>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</si>
  <si>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</si>
  <si>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</si>
  <si>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</si>
  <si>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</si>
  <si>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</si>
  <si>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</si>
  <si>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</si>
  <si>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</si>
  <si>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</si>
  <si>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</si>
  <si>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</si>
  <si>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</si>
  <si>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</si>
  <si>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</si>
  <si>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</si>
  <si>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</si>
  <si>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</si>
  <si>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</si>
  <si>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</si>
  <si>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</si>
  <si>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</si>
  <si>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</si>
  <si>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</si>
  <si>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</si>
  <si>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</si>
  <si>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</si>
  <si>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</si>
  <si>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</si>
  <si>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</si>
  <si>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</si>
  <si>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</si>
  <si>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</si>
  <si>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</si>
  <si>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</si>
  <si>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</si>
  <si>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</si>
  <si>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</si>
  <si>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</si>
  <si>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</si>
  <si>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</si>
  <si>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</si>
  <si>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</si>
  <si>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</si>
  <si>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</si>
  <si>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</si>
  <si>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</si>
  <si>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</si>
  <si>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</si>
  <si>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</si>
  <si>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</si>
  <si>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</si>
  <si>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</si>
  <si>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</si>
  <si>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</si>
  <si>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</si>
  <si>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</si>
  <si>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</si>
  <si>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</si>
  <si>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</si>
  <si>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</si>
  <si>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</si>
  <si>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</si>
  <si>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</si>
  <si>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</si>
  <si>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</si>
  <si>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</si>
  <si>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</si>
  <si>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</si>
  <si>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</si>
  <si>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</si>
  <si>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</si>
  <si>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</si>
  <si>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</si>
  <si>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</si>
  <si>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</si>
  <si>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</si>
  <si>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</si>
  <si>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</si>
  <si>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</si>
  <si>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</si>
  <si>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</si>
  <si>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</si>
  <si>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</si>
  <si>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</si>
  <si>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</si>
  <si>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</si>
  <si>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</si>
  <si>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</si>
  <si>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</si>
  <si>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</si>
  <si>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</si>
  <si>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</si>
  <si>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</si>
  <si>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</si>
  <si>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</si>
  <si>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</si>
  <si>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</si>
  <si>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</si>
  <si>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</si>
  <si>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</si>
  <si>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</si>
  <si>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</si>
  <si>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</si>
  <si>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</si>
  <si>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</si>
  <si>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</si>
  <si>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</si>
  <si>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</si>
  <si>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</si>
  <si>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</si>
  <si>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</si>
  <si>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</si>
  <si>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</si>
  <si>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</si>
  <si>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</si>
  <si>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</si>
  <si>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</si>
  <si>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</si>
  <si>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</si>
  <si>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</si>
  <si>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</si>
  <si>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</si>
  <si>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</si>
  <si>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</si>
  <si>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</si>
  <si>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</si>
  <si>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</si>
  <si>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</si>
  <si>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</si>
  <si>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</si>
  <si>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</si>
  <si>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</si>
  <si>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</si>
  <si>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</si>
  <si>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</si>
  <si>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</si>
  <si>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</si>
  <si>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</si>
  <si>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</si>
  <si>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</si>
  <si>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</si>
  <si>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</si>
  <si>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</si>
  <si>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</si>
  <si>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</si>
  <si>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</si>
  <si>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</si>
  <si>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</si>
  <si>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</si>
  <si>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</si>
  <si>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</si>
  <si>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</si>
  <si>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</si>
  <si>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</si>
  <si>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</si>
  <si>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</si>
  <si>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</si>
  <si>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</si>
  <si>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</si>
  <si>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</si>
  <si>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</si>
  <si>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</si>
  <si>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</si>
  <si>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</si>
  <si>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</si>
  <si>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</si>
  <si>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</si>
  <si>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</si>
  <si>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</si>
  <si>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</si>
  <si>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</si>
  <si>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</si>
  <si>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</si>
  <si>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</si>
  <si>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</si>
  <si>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</si>
  <si>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</si>
  <si>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</si>
  <si>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</si>
  <si>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</si>
  <si>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</si>
  <si>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</si>
  <si>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</si>
  <si>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</si>
  <si>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</si>
  <si>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</si>
  <si>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</si>
  <si>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</si>
  <si>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</si>
  <si>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</si>
  <si>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</si>
  <si>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</si>
  <si>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</si>
  <si>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</si>
  <si>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</si>
  <si>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</si>
  <si>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</si>
  <si>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</si>
  <si>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</si>
  <si>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</si>
  <si>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</si>
  <si>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</si>
  <si>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</si>
  <si>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</si>
  <si>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</si>
  <si>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</si>
  <si>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</si>
  <si>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</si>
  <si>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</si>
  <si>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</si>
  <si>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</si>
  <si>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</si>
  <si>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</si>
  <si>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</si>
  <si>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</si>
  <si>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</si>
  <si>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</si>
  <si>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</si>
  <si>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</si>
  <si>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</si>
  <si>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</si>
  <si>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</si>
  <si>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</si>
  <si>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</si>
  <si>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</si>
  <si>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</si>
  <si>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</si>
  <si>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</si>
  <si>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</si>
  <si>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</si>
  <si>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</si>
  <si>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</si>
  <si>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</si>
  <si>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</si>
  <si>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</si>
  <si>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</si>
  <si>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</si>
  <si>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</si>
  <si>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</si>
  <si>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</si>
  <si>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</si>
  <si>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</si>
  <si>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</si>
  <si>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</si>
  <si>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</si>
  <si>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</si>
  <si>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</si>
  <si>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</si>
  <si>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</si>
  <si>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</si>
  <si>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</si>
  <si>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</si>
  <si>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</si>
  <si>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</si>
  <si>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</si>
  <si>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</si>
  <si>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</si>
  <si>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</si>
  <si>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</si>
  <si>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</si>
  <si>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</si>
  <si>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</si>
  <si>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</si>
  <si>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</si>
  <si>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</si>
  <si>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</si>
  <si>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</si>
  <si>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</si>
  <si>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</si>
  <si>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</si>
  <si>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</si>
  <si>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</si>
  <si>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</si>
  <si>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</si>
  <si>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</si>
  <si>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</si>
  <si>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</si>
  <si>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</si>
  <si>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</si>
  <si>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</si>
  <si>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</si>
  <si>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</si>
  <si>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</si>
  <si>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</si>
  <si>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</si>
  <si>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</si>
  <si>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</si>
  <si>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</si>
  <si>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</si>
  <si>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</si>
  <si>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</si>
  <si>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</si>
  <si>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</si>
  <si>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</si>
  <si>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</si>
  <si>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</si>
  <si>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</si>
  <si>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</si>
  <si>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</si>
  <si>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</si>
  <si>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</si>
  <si>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</si>
  <si>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</si>
  <si>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</si>
  <si>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</si>
  <si>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</si>
  <si>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</si>
  <si>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</si>
  <si>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</si>
  <si>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</si>
  <si>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</si>
  <si>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</si>
  <si>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</si>
  <si>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</si>
  <si>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</si>
  <si>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</si>
  <si>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</si>
  <si>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</si>
  <si>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</si>
  <si>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</si>
  <si>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</si>
  <si>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</si>
  <si>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</si>
  <si>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</si>
  <si>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</si>
  <si>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</si>
  <si>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</si>
  <si>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</si>
  <si>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</si>
  <si>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</si>
  <si>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</si>
  <si>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</si>
  <si>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</si>
  <si>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</si>
  <si>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</si>
  <si>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</si>
  <si>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</si>
  <si>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</si>
  <si>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</si>
  <si>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</si>
  <si>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</si>
  <si>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</si>
  <si>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</si>
  <si>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</si>
  <si>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</si>
  <si>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</si>
  <si>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</si>
  <si>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</si>
  <si>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</si>
  <si>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</si>
  <si>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</si>
  <si>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</si>
  <si>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</si>
  <si>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</si>
  <si>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</si>
  <si>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</si>
  <si>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</si>
  <si>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</si>
  <si>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</si>
  <si>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</si>
  <si>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</si>
  <si>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</si>
  <si>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</si>
  <si>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</si>
  <si>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</si>
  <si>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</si>
  <si>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</si>
  <si>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</si>
  <si>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</si>
  <si>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</si>
  <si>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</si>
  <si>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</si>
  <si>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</si>
  <si>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</si>
  <si>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</si>
  <si>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</si>
  <si>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</si>
  <si>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</si>
  <si>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</si>
  <si>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</si>
  <si>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</si>
  <si>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</si>
  <si>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</si>
  <si>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</si>
  <si>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</si>
  <si>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</si>
  <si>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</si>
  <si>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</si>
  <si>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</si>
  <si>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</si>
  <si>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</si>
  <si>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</si>
  <si>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</si>
  <si>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</si>
  <si>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</si>
  <si>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</si>
  <si>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</si>
  <si>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</si>
  <si>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</si>
  <si>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</si>
  <si>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</si>
  <si>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</si>
  <si>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</si>
  <si>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</si>
  <si>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</si>
  <si>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</si>
  <si>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</si>
  <si>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</si>
  <si>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</si>
  <si>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</si>
  <si>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</si>
  <si>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</si>
  <si>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</si>
  <si>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</si>
  <si>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</si>
  <si>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</si>
  <si>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</si>
  <si>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</si>
  <si>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</si>
  <si>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</si>
  <si>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</si>
  <si>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</si>
  <si>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</si>
  <si>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</si>
  <si>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</si>
  <si>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</si>
  <si>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</si>
  <si>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</si>
  <si>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</si>
  <si>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</si>
  <si>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</si>
  <si>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</si>
  <si>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</si>
  <si>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</si>
  <si>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</si>
  <si>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</si>
  <si>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</si>
  <si>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</si>
  <si>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</si>
  <si>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</si>
  <si>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</si>
  <si>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</si>
  <si>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</si>
  <si>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</si>
  <si>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</si>
  <si>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</si>
  <si>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</si>
  <si>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</si>
  <si>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</si>
  <si>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</si>
  <si>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</si>
  <si>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</si>
  <si>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</si>
  <si>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</si>
  <si>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</si>
  <si>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</si>
  <si>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</si>
  <si>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</si>
  <si>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</si>
  <si>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</si>
  <si>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</si>
  <si>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</si>
  <si>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</si>
  <si>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</si>
  <si>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</si>
  <si>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</si>
  <si>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</si>
  <si>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</si>
  <si>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</si>
  <si>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</si>
  <si>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</si>
  <si>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</si>
  <si>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</si>
  <si>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</si>
  <si>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</si>
  <si>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</si>
  <si>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</si>
  <si>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</si>
  <si>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</si>
  <si>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</si>
  <si>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</si>
  <si>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</si>
  <si>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</si>
  <si>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</si>
  <si>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</si>
  <si>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</si>
  <si>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</si>
  <si>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</si>
  <si>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</si>
  <si>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</si>
  <si>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</si>
  <si>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</si>
  <si>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</si>
  <si>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</si>
  <si>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</si>
  <si>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</si>
  <si>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</si>
  <si>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</si>
  <si>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</si>
  <si>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</si>
  <si>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</si>
  <si>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</si>
  <si>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</si>
  <si>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</si>
  <si>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</si>
  <si>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</si>
  <si>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</si>
  <si>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</si>
  <si>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</si>
  <si>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</si>
  <si>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</si>
  <si>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</si>
  <si>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</si>
  <si>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</si>
  <si>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</si>
  <si>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</si>
  <si>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</si>
  <si>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</si>
  <si>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</si>
  <si>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</si>
  <si>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</si>
  <si>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</si>
  <si>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</si>
  <si>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</si>
  <si>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</si>
  <si>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</si>
  <si>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</si>
  <si>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</si>
  <si>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</si>
  <si>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</si>
  <si>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</si>
  <si>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</si>
  <si>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</si>
  <si>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</si>
  <si>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</si>
  <si>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</si>
  <si>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</si>
  <si>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</si>
  <si>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</si>
  <si>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</si>
  <si>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</si>
  <si>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</si>
  <si>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</si>
  <si>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</si>
  <si>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</si>
  <si>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</si>
  <si>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</si>
  <si>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</si>
  <si>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</si>
  <si>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</si>
  <si>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</si>
  <si>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</si>
  <si>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</si>
  <si>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</si>
  <si>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</si>
  <si>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</si>
  <si>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</si>
  <si>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</si>
  <si>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</si>
  <si>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</si>
  <si>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</si>
  <si>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</si>
  <si>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</si>
  <si>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</si>
  <si>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</si>
  <si>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</si>
  <si>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</si>
  <si>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</si>
  <si>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</si>
  <si>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</si>
  <si>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</si>
  <si>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</si>
  <si>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</si>
  <si>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</si>
  <si>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</si>
  <si>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</si>
  <si>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</si>
  <si>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</si>
  <si>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</si>
  <si>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</si>
  <si>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</si>
  <si>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</si>
  <si>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</si>
  <si>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</si>
  <si>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</si>
  <si>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</si>
  <si>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</si>
  <si>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</si>
  <si>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</si>
  <si>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</si>
  <si>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</si>
  <si>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</si>
  <si>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</si>
  <si>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</si>
  <si>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</si>
  <si>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</si>
  <si>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</si>
  <si>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</si>
  <si>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</si>
  <si>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</si>
  <si>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</si>
  <si>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</si>
  <si>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</si>
  <si>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</si>
  <si>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</si>
  <si>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</si>
  <si>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</si>
  <si>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</si>
  <si>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</si>
  <si>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</si>
  <si>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</si>
  <si>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</si>
  <si>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</si>
  <si>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</si>
  <si>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</si>
  <si>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</si>
  <si>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</si>
  <si>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</si>
  <si>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</si>
  <si>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</si>
  <si>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</si>
  <si>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</si>
  <si>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</si>
  <si>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</si>
  <si>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</si>
  <si>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</si>
  <si>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</si>
  <si>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</si>
  <si>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</si>
  <si>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</si>
  <si>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</si>
  <si>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</si>
  <si>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</si>
  <si>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</si>
  <si>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</si>
  <si>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</si>
  <si>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</si>
  <si>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</si>
  <si>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</si>
  <si>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</si>
  <si>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</si>
  <si>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</si>
  <si>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</si>
  <si>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</si>
  <si>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</si>
  <si>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</si>
  <si>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</si>
  <si>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</si>
  <si>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</si>
  <si>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</si>
  <si>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</si>
  <si>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</si>
  <si>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</si>
  <si>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</si>
  <si>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</si>
  <si>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</si>
  <si>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</si>
  <si>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</si>
  <si>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</si>
  <si>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</si>
  <si>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</si>
  <si>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</si>
  <si>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</si>
  <si>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</si>
  <si>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</si>
  <si>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</si>
  <si>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</si>
  <si>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</si>
  <si>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</si>
  <si>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</si>
  <si>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</si>
  <si>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</si>
  <si>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</si>
  <si>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</si>
  <si>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</si>
  <si>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</si>
  <si>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</si>
  <si>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</si>
  <si>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</si>
  <si>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</si>
  <si>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</si>
  <si>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</si>
  <si>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</si>
  <si>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</si>
  <si>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</si>
  <si>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</si>
  <si>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</si>
  <si>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</si>
  <si>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</si>
  <si>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</si>
  <si>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</si>
  <si>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</si>
  <si>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</si>
  <si>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</si>
  <si>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</si>
  <si>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</si>
  <si>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</si>
  <si>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</si>
  <si>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</si>
  <si>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</si>
  <si>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</si>
  <si>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</si>
  <si>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</si>
  <si>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</si>
  <si>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</si>
  <si>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</si>
  <si>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</si>
  <si>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</si>
  <si>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</si>
  <si>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</si>
  <si>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</si>
  <si>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</si>
  <si>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</si>
  <si>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</si>
  <si>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</si>
  <si>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</si>
  <si>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</si>
  <si>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</si>
  <si>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</si>
  <si>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</si>
  <si>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</si>
  <si>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</si>
  <si>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</si>
  <si>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</si>
  <si>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</si>
  <si>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</si>
  <si>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</si>
  <si>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</si>
  <si>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</si>
  <si>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</si>
  <si>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</si>
  <si>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</si>
  <si>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</si>
  <si>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</si>
  <si>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</si>
  <si>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</si>
  <si>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</si>
  <si>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</si>
  <si>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</si>
  <si>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</si>
  <si>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</si>
  <si>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</si>
  <si>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</si>
  <si>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</si>
  <si>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</si>
  <si>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</si>
  <si>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</si>
  <si>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</si>
  <si>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</si>
  <si>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</si>
  <si>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</si>
  <si>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</si>
  <si>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</si>
  <si>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</si>
  <si>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</si>
  <si>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</si>
  <si>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</si>
  <si>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</si>
  <si>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</si>
  <si>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</si>
  <si>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</si>
  <si>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</si>
  <si>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</si>
  <si>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</si>
  <si>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</si>
  <si>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</si>
  <si>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</si>
  <si>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</si>
  <si>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</si>
  <si>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</si>
  <si>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</si>
  <si>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</si>
  <si>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</si>
  <si>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</si>
  <si>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</si>
  <si>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</si>
  <si>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</si>
  <si>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</si>
  <si>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</si>
  <si>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</si>
  <si>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</si>
  <si>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</si>
  <si>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</si>
  <si>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</si>
  <si>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</si>
  <si>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</si>
  <si>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</si>
  <si>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</si>
  <si>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</si>
  <si>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</si>
  <si>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</si>
  <si>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</si>
  <si>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</si>
  <si>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</si>
  <si>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</si>
  <si>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</si>
  <si>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</si>
  <si>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</si>
  <si>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</si>
  <si>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</si>
  <si>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</si>
  <si>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</si>
  <si>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</si>
  <si>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</si>
  <si>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</si>
  <si>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</si>
  <si>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</si>
  <si>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</si>
  <si>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</si>
  <si>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</si>
  <si>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</si>
  <si>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</si>
  <si>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</si>
  <si>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</si>
  <si>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</si>
  <si>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</si>
  <si>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</si>
  <si>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</si>
  <si>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</si>
  <si>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</si>
  <si>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</si>
  <si>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</si>
  <si>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</si>
  <si>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</si>
  <si>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</si>
  <si>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</si>
  <si>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</si>
  <si>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</si>
  <si>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</si>
  <si>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</si>
  <si>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</si>
  <si>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</si>
  <si>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</si>
  <si>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</si>
  <si>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</si>
  <si>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</si>
  <si>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</si>
  <si>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</si>
  <si>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</si>
  <si>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</si>
  <si>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</si>
  <si>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</si>
  <si>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</si>
  <si>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</si>
  <si>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</si>
  <si>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</si>
  <si>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</si>
  <si>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</si>
  <si>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</si>
  <si>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</si>
  <si>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</si>
  <si>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</si>
  <si>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</si>
  <si>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</si>
  <si>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</si>
  <si>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</si>
  <si>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</si>
  <si>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</si>
  <si>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</si>
  <si>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</si>
  <si>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</si>
  <si>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</si>
  <si>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</si>
  <si>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</si>
  <si>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</si>
  <si>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</si>
  <si>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</si>
  <si>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</si>
  <si>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</si>
  <si>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</si>
  <si>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</si>
  <si>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</si>
  <si>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</si>
  <si>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</si>
  <si>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</si>
  <si>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</si>
  <si>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</si>
  <si>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</si>
  <si>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</si>
  <si>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</si>
  <si>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</si>
  <si>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</si>
  <si>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</si>
  <si>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</si>
  <si>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</si>
  <si>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</si>
  <si>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</si>
  <si>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</si>
  <si>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</si>
  <si>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</si>
  <si>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</si>
  <si>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</si>
  <si>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</si>
  <si>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</si>
  <si>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</si>
  <si>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</si>
  <si>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</si>
  <si>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</si>
  <si>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</si>
  <si>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</si>
  <si>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</si>
  <si>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</si>
  <si>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</si>
  <si>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</si>
  <si>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</si>
  <si>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</si>
  <si>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</si>
  <si>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</si>
  <si>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</si>
  <si>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</si>
  <si>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</si>
  <si>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</si>
  <si>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</si>
  <si>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</si>
  <si>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</si>
  <si>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</si>
  <si>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</si>
  <si>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</si>
  <si>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</si>
  <si>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</si>
  <si>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</si>
  <si>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</si>
  <si>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</si>
  <si>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</si>
  <si>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</si>
  <si>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</si>
  <si>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</si>
  <si>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</si>
  <si>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</si>
  <si>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</si>
  <si>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</si>
  <si>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</si>
  <si>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</si>
  <si>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</si>
  <si>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</si>
  <si>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</si>
  <si>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</si>
  <si>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</si>
  <si>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</si>
  <si>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</si>
  <si>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</si>
  <si>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</si>
  <si>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</si>
  <si>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</si>
  <si>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</si>
  <si>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</si>
  <si>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</si>
  <si>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</si>
  <si>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</si>
  <si>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</si>
  <si>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</si>
  <si>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</si>
  <si>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</si>
  <si>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</si>
  <si>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</si>
  <si>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</si>
  <si>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</si>
  <si>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</si>
  <si>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</si>
  <si>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</si>
  <si>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</si>
  <si>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</si>
  <si>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</si>
  <si>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</si>
  <si>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</si>
  <si>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</si>
  <si>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</si>
  <si>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</si>
  <si>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</si>
  <si>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</si>
  <si>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</si>
  <si>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</si>
  <si>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</si>
  <si>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</si>
  <si>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</si>
  <si>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</si>
  <si>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</si>
  <si>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</si>
  <si>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</si>
  <si>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</si>
  <si>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</si>
  <si>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</si>
  <si>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</si>
  <si>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</si>
  <si>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</si>
  <si>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</si>
  <si>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</si>
  <si>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</si>
  <si>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</si>
  <si>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</si>
  <si>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</si>
  <si>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</si>
  <si>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</si>
  <si>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</si>
  <si>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</si>
  <si>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</si>
  <si>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</si>
  <si>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</si>
  <si>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</si>
  <si>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</si>
  <si>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</si>
  <si>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</si>
  <si>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</si>
  <si>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</si>
  <si>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</si>
  <si>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</si>
  <si>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</si>
  <si>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</si>
  <si>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</si>
  <si>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</si>
  <si>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</si>
  <si>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</si>
  <si>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</si>
  <si>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</si>
  <si>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</si>
  <si>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</si>
  <si>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</si>
  <si>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</si>
  <si>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</si>
  <si>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</si>
  <si>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</si>
  <si>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</si>
  <si>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</si>
  <si>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</si>
  <si>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</si>
  <si>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</si>
  <si>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</si>
  <si>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</si>
  <si>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</si>
  <si>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</si>
  <si>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</si>
  <si>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</si>
  <si>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</si>
  <si>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</si>
  <si>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</si>
  <si>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</si>
  <si>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</si>
  <si>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</si>
  <si>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</si>
  <si>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</si>
  <si>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</si>
  <si>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</si>
  <si>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</si>
  <si>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</si>
  <si>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</si>
  <si>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</si>
  <si>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</si>
  <si>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</si>
  <si>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</si>
  <si>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</si>
  <si>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</si>
  <si>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</si>
  <si>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</si>
  <si>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</si>
  <si>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</si>
  <si>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</si>
  <si>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</si>
  <si>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</si>
  <si>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</si>
  <si>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</si>
  <si>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</si>
  <si>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</si>
  <si>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</si>
  <si>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</si>
  <si>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</si>
  <si>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</si>
  <si>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</si>
  <si>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</si>
  <si>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</si>
  <si>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</si>
  <si>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</si>
  <si>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</si>
  <si>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</si>
  <si>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</si>
  <si>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</si>
  <si>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</si>
  <si>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</si>
  <si>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</si>
  <si>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</si>
  <si>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</si>
  <si>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</si>
  <si>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</si>
  <si>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</si>
  <si>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</si>
  <si>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</si>
  <si>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</si>
  <si>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</si>
  <si>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</si>
  <si>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</si>
  <si>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</si>
  <si>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</si>
  <si>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</si>
  <si>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</si>
  <si>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</si>
  <si>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</si>
  <si>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</si>
  <si>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</si>
  <si>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</si>
  <si>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</si>
  <si>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</si>
  <si>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</si>
  <si>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</si>
  <si>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</si>
  <si>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</si>
  <si>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</si>
  <si>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</si>
  <si>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</si>
  <si>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</si>
  <si>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</si>
  <si>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</si>
  <si>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</si>
  <si>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</si>
  <si>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</si>
  <si>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</si>
  <si>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</si>
  <si>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</si>
  <si>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</si>
  <si>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</si>
  <si>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</si>
  <si>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</si>
  <si>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</si>
  <si>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</si>
  <si>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</si>
  <si>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</si>
  <si>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</si>
  <si>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</si>
  <si>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</si>
  <si>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</si>
  <si>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</si>
  <si>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</si>
  <si>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</si>
  <si>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</si>
  <si>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</si>
  <si>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</si>
  <si>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</si>
  <si>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</si>
  <si>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</si>
  <si>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</si>
  <si>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</si>
  <si>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</si>
  <si>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</si>
  <si>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</si>
  <si>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</si>
  <si>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</si>
  <si>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</si>
  <si>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</si>
  <si>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</si>
  <si>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</si>
  <si>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</si>
  <si>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</si>
  <si>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</si>
  <si>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</si>
  <si>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</si>
  <si>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</si>
  <si>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</si>
  <si>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</si>
  <si>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</si>
  <si>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</si>
  <si>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</si>
  <si>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</si>
  <si>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</si>
  <si>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</si>
  <si>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</si>
  <si>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</si>
  <si>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</si>
  <si>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</si>
  <si>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</si>
  <si>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</si>
  <si>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</si>
  <si>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</si>
  <si>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</si>
  <si>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</si>
  <si>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</si>
  <si>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</si>
  <si>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</si>
  <si>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</si>
  <si>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</si>
  <si>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</si>
  <si>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</si>
  <si>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</si>
  <si>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</si>
  <si>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</si>
  <si>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</si>
  <si>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</si>
  <si>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</si>
  <si>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</si>
  <si>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</si>
  <si>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</si>
  <si>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</si>
  <si>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</si>
  <si>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</si>
  <si>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</si>
  <si>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</si>
  <si>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</si>
  <si>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</si>
  <si>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</si>
  <si>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</si>
  <si>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</si>
  <si>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</si>
  <si>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</si>
  <si>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</si>
  <si>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</si>
  <si>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</si>
  <si>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</si>
  <si>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</si>
  <si>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</si>
  <si>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</si>
  <si>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</si>
  <si>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</si>
  <si>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</si>
  <si>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</si>
  <si>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</si>
  <si>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</si>
  <si>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</si>
  <si>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</si>
  <si>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</si>
  <si>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</si>
  <si>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</si>
  <si>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</si>
  <si>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</si>
  <si>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</si>
  <si>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</si>
  <si>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</si>
  <si>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</si>
  <si>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</si>
  <si>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</si>
  <si>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</si>
  <si>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</si>
  <si>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</si>
  <si>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</si>
  <si>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</si>
  <si>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</si>
  <si>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</si>
  <si>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</si>
  <si>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</si>
  <si>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</si>
  <si>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</si>
  <si>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</si>
  <si>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</si>
  <si>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</si>
  <si>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</si>
  <si>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</si>
  <si>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</si>
  <si>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</si>
  <si>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</si>
  <si>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</si>
  <si>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</si>
  <si>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</si>
  <si>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</si>
  <si>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</si>
  <si>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</si>
  <si>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</si>
  <si>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</si>
  <si>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</si>
  <si>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</si>
  <si>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</si>
  <si>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</si>
  <si>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</si>
  <si>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</si>
  <si>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</si>
  <si>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</si>
  <si>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</si>
  <si>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</si>
  <si>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</si>
  <si>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</si>
  <si>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</si>
  <si>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</si>
  <si>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</si>
  <si>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</si>
  <si>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</si>
  <si>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</si>
  <si>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</si>
  <si>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</si>
  <si>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</si>
  <si>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</si>
  <si>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</si>
  <si>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</si>
  <si>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</si>
  <si>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</si>
  <si>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</si>
  <si>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</si>
  <si>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</si>
  <si>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</si>
  <si>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</si>
  <si>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</si>
  <si>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</si>
  <si>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</si>
  <si>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</si>
  <si>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</si>
  <si>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</si>
  <si>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</si>
  <si>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</si>
  <si>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</si>
  <si>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</si>
  <si>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</si>
  <si>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</si>
  <si>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</si>
  <si>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</si>
  <si>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</si>
  <si>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</si>
  <si>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</si>
  <si>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</si>
  <si>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</si>
  <si>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</si>
  <si>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</si>
  <si>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</si>
  <si>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</si>
  <si>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</si>
  <si>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</si>
  <si>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</si>
  <si>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</si>
  <si>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</si>
  <si>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</si>
  <si>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</si>
  <si>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</si>
  <si>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</si>
  <si>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</si>
  <si>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</si>
  <si>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</si>
  <si>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</si>
  <si>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</si>
  <si>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</si>
  <si>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</si>
  <si>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</si>
  <si>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</si>
  <si>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</si>
  <si>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</si>
  <si>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</si>
  <si>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</si>
  <si>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</si>
  <si>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</si>
  <si>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</si>
  <si>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</si>
  <si>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</si>
  <si>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</si>
  <si>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</si>
  <si>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</si>
  <si>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</si>
  <si>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</si>
  <si>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</si>
  <si>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</si>
  <si>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</si>
  <si>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</si>
  <si>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</si>
  <si>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</si>
  <si>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</si>
  <si>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</si>
  <si>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</si>
  <si>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</si>
  <si>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</si>
  <si>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</si>
  <si>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</si>
  <si>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</si>
  <si>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</si>
  <si>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</si>
  <si>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</si>
  <si>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</si>
  <si>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</si>
  <si>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</si>
  <si>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</si>
  <si>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</si>
  <si>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</si>
  <si>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</si>
  <si>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</si>
  <si>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</si>
  <si>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</si>
  <si>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</si>
  <si>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</si>
  <si>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</si>
  <si>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</si>
  <si>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</si>
  <si>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</si>
  <si>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</si>
  <si>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</si>
  <si>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</si>
  <si>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</si>
  <si>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</si>
  <si>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</si>
  <si>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</si>
  <si>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</si>
  <si>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</si>
  <si>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</si>
  <si>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</si>
  <si>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</si>
  <si>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</si>
  <si>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</si>
  <si>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</si>
  <si>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</si>
  <si>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</si>
  <si>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</si>
  <si>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</si>
  <si>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</si>
  <si>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</si>
  <si>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</si>
  <si>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</si>
  <si>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</si>
  <si>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</si>
  <si>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</si>
  <si>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</si>
  <si>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</si>
  <si>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</si>
  <si>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</si>
  <si>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</si>
  <si>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</si>
  <si>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</si>
  <si>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</si>
  <si>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</si>
  <si>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</si>
  <si>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</si>
  <si>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</si>
  <si>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</si>
  <si>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</si>
  <si>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</si>
  <si>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</si>
  <si>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</si>
  <si>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</si>
  <si>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</si>
  <si>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</si>
  <si>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</si>
  <si>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</si>
  <si>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</si>
  <si>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</si>
  <si>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</si>
  <si>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</si>
  <si>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</si>
  <si>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</si>
  <si>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</si>
  <si>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</si>
  <si>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</si>
  <si>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</si>
  <si>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</si>
  <si>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</si>
  <si>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</si>
  <si>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</si>
  <si>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</si>
  <si>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</si>
  <si>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</si>
  <si>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</si>
  <si>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</si>
  <si>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</si>
  <si>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</si>
  <si>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</si>
  <si>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</si>
  <si>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</si>
  <si>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</si>
  <si>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</si>
  <si>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</si>
  <si>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</si>
  <si>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</si>
  <si>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</si>
  <si>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</si>
  <si>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</si>
  <si>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</si>
  <si>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</si>
  <si>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</si>
  <si>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</si>
  <si>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</si>
  <si>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</si>
  <si>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</si>
  <si>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</si>
  <si>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</si>
  <si>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</si>
  <si>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</si>
  <si>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</si>
  <si>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</si>
  <si>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</si>
  <si>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</si>
  <si>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</si>
  <si>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</si>
  <si>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</si>
  <si>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</si>
  <si>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</si>
  <si>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</si>
  <si>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</si>
  <si>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</si>
  <si>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</si>
  <si>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</si>
  <si>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</si>
  <si>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</si>
  <si>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</si>
  <si>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</si>
  <si>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</si>
  <si>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</si>
  <si>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</si>
  <si>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</si>
  <si>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</si>
  <si>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</si>
  <si>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</si>
  <si>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</si>
  <si>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</si>
  <si>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</si>
  <si>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</si>
  <si>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</si>
  <si>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</si>
  <si>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</si>
  <si>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</si>
  <si>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</si>
  <si>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</si>
  <si>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</si>
  <si>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Life Safety</t>
  </si>
  <si>
    <t>General Obligation Bonds</t>
  </si>
  <si>
    <t>QZAB Series 2011</t>
  </si>
  <si>
    <t>General Obligation/Refunding Bonds</t>
  </si>
  <si>
    <t>TRS, IMRF</t>
  </si>
  <si>
    <t>Prairie State Insurance Cooperative</t>
  </si>
  <si>
    <t>Illinois Funds, PMA</t>
  </si>
  <si>
    <t>Macon-Piatt Special Education District</t>
  </si>
  <si>
    <t>Heartland Technical Academy</t>
  </si>
  <si>
    <t>Macon</t>
  </si>
  <si>
    <t>101 W Cerro Gordo Street</t>
  </si>
  <si>
    <t>Decatur</t>
  </si>
  <si>
    <t>tcovault@dps61.org</t>
  </si>
  <si>
    <t>Dr. Paul Fregeau</t>
  </si>
  <si>
    <t>pfregeau@dps61.org</t>
  </si>
  <si>
    <t>217 362-3010</t>
  </si>
  <si>
    <t>217 424-3006</t>
  </si>
  <si>
    <t>BKD, LLP</t>
  </si>
  <si>
    <t>Heather Powell</t>
  </si>
  <si>
    <t>225 North Water</t>
  </si>
  <si>
    <t>Illinois</t>
  </si>
  <si>
    <t>217 429-2411</t>
  </si>
  <si>
    <t>217 429-6109</t>
  </si>
  <si>
    <t>066-003844</t>
  </si>
  <si>
    <t>hpowell@bkd.com</t>
  </si>
  <si>
    <t>General Obligation/Working Cash Bonds</t>
  </si>
  <si>
    <t>US DEPARTMENT OF EDUCATION</t>
  </si>
  <si>
    <r>
      <t xml:space="preserve">  </t>
    </r>
    <r>
      <rPr>
        <b/>
        <sz val="8"/>
        <rFont val="Arial"/>
        <family val="2"/>
      </rPr>
      <t>Pass Through Illinois State Board of Education</t>
    </r>
  </si>
  <si>
    <t xml:space="preserve">    IASA - Title I - Low Income</t>
  </si>
  <si>
    <t>84.010A</t>
  </si>
  <si>
    <t>16-4300-00</t>
  </si>
  <si>
    <t>17-4300-00</t>
  </si>
  <si>
    <t xml:space="preserve">    IASA - Title I - Low Income - Neglected and Deliquent</t>
  </si>
  <si>
    <t>16-4305-00</t>
  </si>
  <si>
    <t>17-4305-00</t>
  </si>
  <si>
    <t xml:space="preserve">      Private Institutions</t>
  </si>
  <si>
    <t xml:space="preserve">        Total CFDA# 84.010A</t>
  </si>
  <si>
    <t>84.287C</t>
  </si>
  <si>
    <t>16-4421-00</t>
  </si>
  <si>
    <t>17-4421-00</t>
  </si>
  <si>
    <t xml:space="preserve">    Title IV - 21st Century Community Learning Centers</t>
  </si>
  <si>
    <t xml:space="preserve">        Total CFDA# 84.287C</t>
  </si>
  <si>
    <t xml:space="preserve">    ESEA - Title II - Teacher Quality</t>
  </si>
  <si>
    <t>84.367A</t>
  </si>
  <si>
    <t>16-4932-00</t>
  </si>
  <si>
    <t>17-4932-00</t>
  </si>
  <si>
    <t xml:space="preserve">    LIPLEPS - Title III</t>
  </si>
  <si>
    <t>84.365A</t>
  </si>
  <si>
    <t>16-4909-00</t>
  </si>
  <si>
    <t>17-4909-00</t>
  </si>
  <si>
    <t xml:space="preserve">        Total CFDA# 84.365A</t>
  </si>
  <si>
    <t xml:space="preserve">    Math and Science Partnerships</t>
  </si>
  <si>
    <t>17-4936-7B</t>
  </si>
  <si>
    <t xml:space="preserve">        Total CFDA# 84.366</t>
  </si>
  <si>
    <t xml:space="preserve">    Preschool Expansion Grant</t>
  </si>
  <si>
    <t>84.419B</t>
  </si>
  <si>
    <t>16-4902-00</t>
  </si>
  <si>
    <t>17-4902-00</t>
  </si>
  <si>
    <r>
      <t xml:space="preserve">  </t>
    </r>
    <r>
      <rPr>
        <b/>
        <sz val="8"/>
        <rFont val="Arial"/>
        <family val="2"/>
      </rPr>
      <t>Pass Through Illinois Community College Board</t>
    </r>
  </si>
  <si>
    <t xml:space="preserve">    Federal Adult Basic Education, PL 91-230</t>
  </si>
  <si>
    <t>16-4810-00</t>
  </si>
  <si>
    <t>17-4810-00</t>
  </si>
  <si>
    <r>
      <t xml:space="preserve">  </t>
    </r>
    <r>
      <rPr>
        <b/>
        <sz val="8"/>
        <rFont val="Arial"/>
        <family val="2"/>
      </rPr>
      <t>Pass Through Illinois Reading Council</t>
    </r>
  </si>
  <si>
    <t>TOTAL US DEPARTMENT OF EDUCATION</t>
  </si>
  <si>
    <t>US DEPARTMENT OF AGRICULTURE</t>
  </si>
  <si>
    <t xml:space="preserve">    Commodities (Non-Cash)</t>
  </si>
  <si>
    <t xml:space="preserve">    Commodities (D.D. Fruits and Vegetables)</t>
  </si>
  <si>
    <t>N/A</t>
  </si>
  <si>
    <t xml:space="preserve">    School Lunch, Regular, Free and Reduced</t>
  </si>
  <si>
    <t>16-4210-00</t>
  </si>
  <si>
    <t>17-4210-00</t>
  </si>
  <si>
    <t xml:space="preserve">      Total CFDA#  10.555</t>
  </si>
  <si>
    <t xml:space="preserve">    School Breakfast</t>
  </si>
  <si>
    <t>16-4220-00</t>
  </si>
  <si>
    <t>17-4220-00</t>
  </si>
  <si>
    <t xml:space="preserve">      Total CFDA#  10.553</t>
  </si>
  <si>
    <t xml:space="preserve">      Total Child Nutrition Cluster</t>
  </si>
  <si>
    <t xml:space="preserve">    Child and Adult Care Food Program</t>
  </si>
  <si>
    <t>16-4226-00</t>
  </si>
  <si>
    <t>17-4226-00</t>
  </si>
  <si>
    <t xml:space="preserve">      Total CFDA# 10.558</t>
  </si>
  <si>
    <t xml:space="preserve">    Fresh Fruit and Vegetable Program</t>
  </si>
  <si>
    <t>17-4240-00</t>
  </si>
  <si>
    <t xml:space="preserve">      Total CFDA# 10.582</t>
  </si>
  <si>
    <t>TOTAL US DEPARTMENT OF AGRICULTURE</t>
  </si>
  <si>
    <t>US DEPARTMENT OF HEALTH AND HUMAN SERIVCES</t>
  </si>
  <si>
    <r>
      <t xml:space="preserve">  </t>
    </r>
    <r>
      <rPr>
        <b/>
        <sz val="8"/>
        <rFont val="Arial"/>
        <family val="2"/>
      </rPr>
      <t>Pass Through Illinois Department of Human Services</t>
    </r>
  </si>
  <si>
    <t xml:space="preserve">      Visiting Grant</t>
  </si>
  <si>
    <t>6FCSUS03561</t>
  </si>
  <si>
    <t>FCSUVS04095</t>
  </si>
  <si>
    <t xml:space="preserve">      Total CFDA# 93.505</t>
  </si>
  <si>
    <r>
      <t xml:space="preserve">  </t>
    </r>
    <r>
      <rPr>
        <b/>
        <sz val="8"/>
        <rFont val="Arial"/>
        <family val="2"/>
      </rPr>
      <t xml:space="preserve">Pass Through Illinois Department of </t>
    </r>
  </si>
  <si>
    <t xml:space="preserve">  Healthcare and Family Services</t>
  </si>
  <si>
    <t xml:space="preserve">    Medicaid - Administrative Outreach</t>
  </si>
  <si>
    <t>16-4991-00</t>
  </si>
  <si>
    <t>17-4991-00</t>
  </si>
  <si>
    <t xml:space="preserve">      TOTAL CFDA# 93.778</t>
  </si>
  <si>
    <t>16-4999-AW</t>
  </si>
  <si>
    <t>17-4999-AW</t>
  </si>
  <si>
    <t xml:space="preserve">TOTAL US DEPARTMENT OF HEALTH AND </t>
  </si>
  <si>
    <t>HUMAN SERVICES</t>
  </si>
  <si>
    <t>US DEPARTMENT OF LABOR</t>
  </si>
  <si>
    <r>
      <t xml:space="preserve">  </t>
    </r>
    <r>
      <rPr>
        <b/>
        <sz val="8"/>
        <rFont val="Arial"/>
        <family val="2"/>
      </rPr>
      <t>Pass Through Macon County</t>
    </r>
  </si>
  <si>
    <t xml:space="preserve">    WIA Instruction</t>
  </si>
  <si>
    <t>16-4999-00</t>
  </si>
  <si>
    <t>17-4999-00</t>
  </si>
  <si>
    <r>
      <t xml:space="preserve">      </t>
    </r>
    <r>
      <rPr>
        <b/>
        <sz val="8"/>
        <rFont val="Arial"/>
        <family val="2"/>
      </rPr>
      <t>Total CFDA# 17.259, WIA Cluster and US Department of Labor</t>
    </r>
  </si>
  <si>
    <t>TOTAL FEDERAL AWARDS</t>
  </si>
  <si>
    <t>(1)  Local Match $4,219,974</t>
  </si>
  <si>
    <t>(2)  Local Match $4,218,033</t>
  </si>
  <si>
    <t>The accompanying Schedule of Expenditures of Federal Awards includes the federal grant activity of Decatur Public School District No. 61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</si>
  <si>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Decatur Public School District No. 61 provided federal awards to subrecipients as follows:</t>
  </si>
  <si>
    <t>Title I/Robertson Charter School</t>
  </si>
  <si>
    <t>Title II/Robertson Charter School</t>
  </si>
  <si>
    <t>Page 8, Line 80, Other Changes in Fund Balance</t>
  </si>
  <si>
    <t>Decrease in workers' compensation reserve</t>
  </si>
  <si>
    <t>Page 10, Line 81, Other District/School Activity Revenue</t>
  </si>
  <si>
    <t>Entry fees and guarantees</t>
  </si>
  <si>
    <t>Page 11, Line 106, Other Local Fees</t>
  </si>
  <si>
    <t>Pre-K tuition</t>
  </si>
  <si>
    <t>Page 11, Line 107, Other Local Revenues</t>
  </si>
  <si>
    <t>Education Fund</t>
  </si>
  <si>
    <t xml:space="preserve">  Macon County Mental Health Board</t>
  </si>
  <si>
    <t xml:space="preserve">  Jury duty</t>
  </si>
  <si>
    <t xml:space="preserve">  Food service</t>
  </si>
  <si>
    <t xml:space="preserve">  Miscellaneous</t>
  </si>
  <si>
    <t xml:space="preserve">  Instructional materials</t>
  </si>
  <si>
    <t>Operations and Maintenance Fund</t>
  </si>
  <si>
    <t xml:space="preserve">  US Geological Society</t>
  </si>
  <si>
    <t xml:space="preserve">  Gas credit</t>
  </si>
  <si>
    <t xml:space="preserve">  Milligan Academy security reimbursement</t>
  </si>
  <si>
    <t>Page 11, Line 120, Other Unrestricted Grants-In-Aid from State Sources</t>
  </si>
  <si>
    <t>Orphanage tuition 18-3</t>
  </si>
  <si>
    <t>MIECHV</t>
  </si>
  <si>
    <t>SAMHSA</t>
  </si>
  <si>
    <t>Workforce investment</t>
  </si>
  <si>
    <t>Page 15, Line 41, Columns 100, 200, 300, 400 Other Support Services - Pupils</t>
  </si>
  <si>
    <t>Orientation and graduation</t>
  </si>
  <si>
    <t>Crossing guards</t>
  </si>
  <si>
    <t>Security</t>
  </si>
  <si>
    <t>Lunch monitors</t>
  </si>
  <si>
    <t>Page 16, Line 56, Columns 100, 200 Other Support Services - School Admin</t>
  </si>
  <si>
    <t>Deans</t>
  </si>
  <si>
    <t>Page 16, Line 73, Columns 100, 200, 300 Other Support Services</t>
  </si>
  <si>
    <t>DEA president</t>
  </si>
  <si>
    <t>21st Century site coordinators</t>
  </si>
  <si>
    <t>Page 16, Line 83, Column 300 Other Payments to In-State Govt Units</t>
  </si>
  <si>
    <t>Summer camp</t>
  </si>
  <si>
    <t>Page 18, Line 165, Column 300 Debt Services - Other</t>
  </si>
  <si>
    <t>Bank service charges</t>
  </si>
  <si>
    <t>Page 19, Line 231, Column 200 Other Support Services Pupils</t>
  </si>
  <si>
    <t>Page 20, Line 254, Column 200 Other Support Services - School Administration</t>
  </si>
  <si>
    <t>Page 20, Line 272, Column 200 Other Support Services</t>
  </si>
  <si>
    <t>Page 26, Line 10 Other Receipts</t>
  </si>
  <si>
    <t xml:space="preserve">  Pay in Lieu Taxes</t>
  </si>
  <si>
    <t>Page 26, Line 20, Debt Services Other</t>
  </si>
  <si>
    <t>Page 14, Line 272, Other Restricted Revenue fro Federal Sources</t>
  </si>
  <si>
    <t xml:space="preserve">        Total CFDA# 84.367A</t>
  </si>
  <si>
    <t xml:space="preserve">    SAMHS - IL-AWARE</t>
  </si>
  <si>
    <t xml:space="preserve">      TOTAL CFDA# 94.243</t>
  </si>
  <si>
    <t>Adverse - GAAP, Unmodified - Regulatory</t>
  </si>
  <si>
    <t>Unmodified</t>
  </si>
  <si>
    <t>Titla 1 - Low Income</t>
  </si>
  <si>
    <t>None</t>
  </si>
  <si>
    <t xml:space="preserve">      Total CFDA# 93.870</t>
  </si>
  <si>
    <t xml:space="preserve">      Total Maternal, Infant, and Early Choldhood Home Visiting Cluster</t>
  </si>
  <si>
    <t xml:space="preserve">    MIECHV - Affordable Care Act (ACA) Maternal, Infant and Early Childhood Home Visiting Grant</t>
  </si>
  <si>
    <t>MIECHV - Maternal, Infant and Early Childhood Home</t>
  </si>
  <si>
    <t>FSCUVS04095</t>
  </si>
  <si>
    <t>Decatur SD 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</si>
</sst>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70">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bottom style="thin">
        <color indexed="64"/>
      </bottom>
      <diagonal/>
    </border>
    <border>
      <left style="thin">
        <color indexed="55"/>
      </left>
      <right style="thin">
        <color indexed="55"/>
      </right>
      <top style="thin">
        <color indexed="64"/>
      </top>
      <bottom style="thin">
        <color indexed="64"/>
      </bottom>
      <diagonal/>
    </border>
    <border>
      <left/>
      <right style="thin">
        <color indexed="55"/>
      </right>
      <top style="thin">
        <color indexed="55"/>
      </top>
      <bottom style="thin">
        <color indexed="64"/>
      </bottom>
      <diagonal/>
    </border>
    <border>
      <left style="thin">
        <color indexed="55"/>
      </left>
      <right style="thin">
        <color indexed="55"/>
      </right>
      <top style="thin">
        <color indexed="55"/>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19" fillId="0" borderId="0" applyFont="0" applyFill="0" applyBorder="0" applyAlignment="0" applyProtection="0"/>
  </cellStyleXfs>
  <cellXfs count="260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3" fontId="5" fillId="0" borderId="22" xfId="3" applyNumberFormat="1" applyFont="1" applyBorder="1" applyAlignment="1" applyProtection="1">
      <alignment horizontal="left" vertical="center" wrapText="1"/>
      <protection locked="0"/>
    </xf>
    <xf numFmtId="180" fontId="4" fillId="0" borderId="22" xfId="1" applyNumberFormat="1" applyFont="1" applyBorder="1" applyAlignment="1" applyProtection="1">
      <alignment horizontal="center"/>
      <protection locked="0"/>
    </xf>
    <xf numFmtId="180" fontId="4" fillId="0" borderId="8" xfId="1" applyNumberFormat="1" applyFont="1" applyBorder="1" applyAlignment="1" applyProtection="1">
      <alignment horizontal="center"/>
      <protection locked="0"/>
    </xf>
    <xf numFmtId="180" fontId="4" fillId="0" borderId="165" xfId="1" applyNumberFormat="1" applyFont="1" applyBorder="1" applyAlignment="1" applyProtection="1">
      <alignment horizontal="center"/>
      <protection locked="0"/>
    </xf>
    <xf numFmtId="180" fontId="4" fillId="0" borderId="166" xfId="1" applyNumberFormat="1" applyFont="1" applyBorder="1" applyAlignment="1" applyProtection="1">
      <alignment horizontal="center"/>
      <protection locked="0"/>
    </xf>
    <xf numFmtId="180" fontId="4" fillId="0" borderId="167" xfId="1" applyNumberFormat="1" applyFont="1" applyBorder="1" applyAlignment="1" applyProtection="1">
      <alignment horizontal="center"/>
      <protection locked="0"/>
    </xf>
    <xf numFmtId="169" fontId="4" fillId="0" borderId="159" xfId="3" applyNumberFormat="1" applyFont="1" applyBorder="1" applyAlignment="1" applyProtection="1">
      <alignment horizontal="center"/>
      <protection locked="0"/>
    </xf>
    <xf numFmtId="180" fontId="4" fillId="0" borderId="168" xfId="1" applyNumberFormat="1" applyFont="1" applyBorder="1" applyAlignment="1" applyProtection="1">
      <alignment horizontal="center"/>
      <protection locked="0"/>
    </xf>
    <xf numFmtId="1" fontId="4" fillId="0" borderId="48" xfId="3" applyNumberFormat="1" applyFont="1" applyBorder="1" applyAlignment="1" applyProtection="1">
      <alignment horizontal="center"/>
      <protection locked="0"/>
    </xf>
    <xf numFmtId="181" fontId="4" fillId="0" borderId="22" xfId="17" applyNumberFormat="1" applyFont="1" applyBorder="1" applyAlignment="1" applyProtection="1">
      <alignment horizontal="center"/>
      <protection locked="0"/>
    </xf>
    <xf numFmtId="181" fontId="4" fillId="0" borderId="169" xfId="17" applyNumberFormat="1" applyFont="1" applyBorder="1" applyAlignment="1" applyProtection="1">
      <alignment horizontal="center"/>
      <protection locked="0"/>
    </xf>
    <xf numFmtId="181" fontId="4" fillId="0" borderId="8" xfId="17" applyNumberFormat="1" applyFont="1" applyBorder="1" applyAlignment="1" applyProtection="1">
      <alignment horizontal="center"/>
      <protection locked="0"/>
    </xf>
    <xf numFmtId="181" fontId="0" fillId="0" borderId="0" xfId="17" applyNumberFormat="1" applyFont="1"/>
    <xf numFmtId="180" fontId="0" fillId="0" borderId="0" xfId="1" applyNumberFormat="1" applyFont="1"/>
    <xf numFmtId="180" fontId="0" fillId="0" borderId="0" xfId="1" applyNumberFormat="1" applyFont="1" applyBorder="1"/>
    <xf numFmtId="180" fontId="0" fillId="0" borderId="81" xfId="1" applyNumberFormat="1" applyFont="1" applyBorder="1"/>
    <xf numFmtId="181" fontId="0" fillId="0" borderId="0" xfId="17" applyNumberFormat="1" applyFont="1" applyBorder="1"/>
    <xf numFmtId="164" fontId="3" fillId="0" borderId="0" xfId="0" applyNumberFormat="1" applyFont="1"/>
    <xf numFmtId="181" fontId="0" fillId="0" borderId="0" xfId="0" applyNumberFormat="1"/>
    <xf numFmtId="179" fontId="3" fillId="0" borderId="0" xfId="3" applyNumberFormat="1" applyBorder="1" applyAlignment="1" applyProtection="1">
      <alignment horizont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304800</xdr:colOff>
          <xdr:row>9</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efreshError="1">
        <row r="4">
          <cell r="A4" t="str">
            <v>Year Ending June 30, 2017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95" t="s">
        <v>466</v>
      </c>
      <c r="J1" s="2196"/>
      <c r="K1" s="2196"/>
      <c r="L1" s="2196"/>
      <c r="M1" s="2196"/>
      <c r="N1" s="2196"/>
      <c r="O1" s="2196"/>
      <c r="P1" s="2196"/>
      <c r="Q1" s="2196"/>
      <c r="R1" s="2196"/>
      <c r="S1" s="2196"/>
    </row>
    <row r="2" spans="1:28" ht="12" customHeight="1" x14ac:dyDescent="0.2">
      <c r="A2" s="201" t="s">
        <v>1869</v>
      </c>
      <c r="D2" s="202"/>
      <c r="I2" s="2197" t="s">
        <v>1133</v>
      </c>
      <c r="J2" s="2196"/>
      <c r="K2" s="2196"/>
      <c r="L2" s="2196"/>
      <c r="M2" s="2196"/>
      <c r="N2" s="2196"/>
      <c r="O2" s="2196"/>
      <c r="P2" s="2196"/>
      <c r="Q2" s="2196"/>
      <c r="R2" s="2196"/>
      <c r="S2" s="2196"/>
    </row>
    <row r="3" spans="1:28" ht="12" customHeight="1" x14ac:dyDescent="0.2">
      <c r="A3" s="1816" t="s">
        <v>1951</v>
      </c>
      <c r="B3" s="1817"/>
      <c r="C3" s="1817"/>
      <c r="D3" s="1818"/>
      <c r="I3" s="2197" t="s">
        <v>55</v>
      </c>
      <c r="J3" s="2196"/>
      <c r="K3" s="2196"/>
      <c r="L3" s="2196"/>
      <c r="M3" s="2196"/>
      <c r="N3" s="2196"/>
      <c r="O3" s="2196"/>
      <c r="P3" s="2196"/>
      <c r="Q3" s="2196"/>
      <c r="R3" s="2196"/>
      <c r="S3" s="2196"/>
    </row>
    <row r="4" spans="1:28" ht="12" customHeight="1" x14ac:dyDescent="0.2">
      <c r="A4" s="191"/>
      <c r="I4" s="2197" t="s">
        <v>604</v>
      </c>
      <c r="J4" s="2196"/>
      <c r="K4" s="2196"/>
      <c r="L4" s="2196"/>
      <c r="M4" s="2196"/>
      <c r="N4" s="2196"/>
      <c r="O4" s="2196"/>
      <c r="P4" s="2196"/>
      <c r="Q4" s="2196"/>
      <c r="R4" s="2196"/>
      <c r="S4" s="2196"/>
    </row>
    <row r="5" spans="1:28" ht="14.1" customHeight="1" x14ac:dyDescent="0.2">
      <c r="B5" s="441" t="s">
        <v>2094</v>
      </c>
      <c r="C5" s="178" t="s">
        <v>1061</v>
      </c>
      <c r="D5" s="361"/>
      <c r="E5" s="361"/>
      <c r="H5" s="192"/>
      <c r="I5" s="2204" t="s">
        <v>769</v>
      </c>
      <c r="J5" s="2149"/>
      <c r="K5" s="2149"/>
      <c r="L5" s="2149"/>
      <c r="M5" s="2149"/>
      <c r="N5" s="2149"/>
      <c r="O5" s="2149"/>
      <c r="P5" s="2149"/>
      <c r="Q5" s="2149"/>
      <c r="R5" s="2149"/>
      <c r="S5" s="2149"/>
    </row>
    <row r="6" spans="1:28" ht="14.1" customHeight="1" x14ac:dyDescent="0.2">
      <c r="B6" s="441"/>
      <c r="C6" s="178" t="s">
        <v>1062</v>
      </c>
      <c r="D6" s="361"/>
      <c r="E6" s="361"/>
      <c r="I6" s="2203" t="s">
        <v>1029</v>
      </c>
      <c r="J6" s="2149"/>
      <c r="K6" s="2149"/>
      <c r="L6" s="2149"/>
      <c r="M6" s="2149"/>
      <c r="N6" s="2149"/>
      <c r="O6" s="2149"/>
      <c r="P6" s="2149"/>
      <c r="Q6" s="2149"/>
      <c r="R6" s="2149"/>
      <c r="S6" s="2149"/>
    </row>
    <row r="7" spans="1:28" ht="12.2" customHeight="1" x14ac:dyDescent="0.2">
      <c r="I7" s="2198">
        <v>42916</v>
      </c>
      <c r="J7" s="2199"/>
      <c r="K7" s="2199"/>
      <c r="L7" s="2199"/>
      <c r="M7" s="2199"/>
      <c r="N7" s="2199"/>
      <c r="O7" s="2199"/>
      <c r="P7" s="2199"/>
      <c r="Q7" s="2199"/>
      <c r="R7" s="2199"/>
      <c r="S7" s="219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00" t="s">
        <v>763</v>
      </c>
      <c r="J9" s="2201"/>
      <c r="K9" s="2201"/>
      <c r="L9" s="2201"/>
      <c r="M9" s="2201"/>
      <c r="N9" s="2201"/>
      <c r="O9" s="2201"/>
      <c r="P9" s="2201"/>
      <c r="Q9" s="2201"/>
      <c r="R9" s="2201"/>
      <c r="S9" s="2202"/>
      <c r="T9" s="2145" t="s">
        <v>613</v>
      </c>
      <c r="U9" s="2146"/>
      <c r="V9" s="2146"/>
      <c r="W9" s="2146"/>
      <c r="X9" s="2146"/>
      <c r="Y9" s="2146"/>
      <c r="Z9" s="2146"/>
      <c r="AA9" s="2147"/>
    </row>
    <row r="10" spans="1:28" ht="13.5" customHeight="1" x14ac:dyDescent="0.2">
      <c r="A10" s="2154" t="s">
        <v>764</v>
      </c>
      <c r="B10" s="2155"/>
      <c r="C10" s="2155"/>
      <c r="D10" s="2155"/>
      <c r="E10" s="2155"/>
      <c r="F10" s="2155"/>
      <c r="G10" s="2155"/>
      <c r="H10" s="2156"/>
      <c r="I10" s="182"/>
      <c r="J10" s="183"/>
      <c r="K10" s="181"/>
      <c r="R10" s="183"/>
      <c r="S10" s="183"/>
      <c r="T10" s="2148"/>
      <c r="U10" s="2149"/>
      <c r="V10" s="2149"/>
      <c r="W10" s="2149"/>
      <c r="X10" s="2149"/>
      <c r="Y10" s="2149"/>
      <c r="Z10" s="2149"/>
      <c r="AA10" s="2150"/>
    </row>
    <row r="11" spans="1:28" ht="14.25" customHeight="1" x14ac:dyDescent="0.2">
      <c r="A11" s="2157" t="s">
        <v>1109</v>
      </c>
      <c r="B11" s="2158"/>
      <c r="C11" s="2158"/>
      <c r="D11" s="2158"/>
      <c r="E11" s="2158"/>
      <c r="F11" s="2158"/>
      <c r="G11" s="2158"/>
      <c r="H11" s="2159"/>
      <c r="I11" s="180"/>
      <c r="J11" s="342"/>
      <c r="K11" s="180"/>
      <c r="O11" s="1702" t="s">
        <v>2094</v>
      </c>
      <c r="P11" s="377" t="s">
        <v>223</v>
      </c>
      <c r="Q11" s="183"/>
      <c r="R11" s="181"/>
      <c r="S11" s="180"/>
      <c r="T11" s="2151"/>
      <c r="U11" s="2152"/>
      <c r="V11" s="2152"/>
      <c r="W11" s="2152"/>
      <c r="X11" s="2152"/>
      <c r="Y11" s="2152"/>
      <c r="Z11" s="2152"/>
      <c r="AA11" s="2153"/>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65">
        <v>39055061025</v>
      </c>
      <c r="B13" s="2166"/>
      <c r="C13" s="2166"/>
      <c r="D13" s="2166"/>
      <c r="E13" s="2166"/>
      <c r="F13" s="2166"/>
      <c r="G13" s="2166"/>
      <c r="H13" s="2167"/>
      <c r="I13" s="184"/>
      <c r="J13" s="183"/>
      <c r="K13" s="181"/>
      <c r="L13" s="183"/>
      <c r="M13" s="183"/>
      <c r="N13" s="183"/>
      <c r="O13" s="183"/>
      <c r="P13" s="183"/>
      <c r="Q13" s="183"/>
      <c r="R13" s="183"/>
      <c r="S13" s="183"/>
      <c r="T13" s="2170" t="s">
        <v>2112</v>
      </c>
      <c r="U13" s="2171"/>
      <c r="V13" s="2171"/>
      <c r="W13" s="2171"/>
      <c r="X13" s="2171"/>
      <c r="Y13" s="2172"/>
      <c r="Z13" s="2172"/>
      <c r="AA13" s="2173"/>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63" t="s">
        <v>2104</v>
      </c>
      <c r="B15" s="2168"/>
      <c r="C15" s="2168"/>
      <c r="D15" s="2168"/>
      <c r="E15" s="2168"/>
      <c r="F15" s="2168"/>
      <c r="G15" s="2168"/>
      <c r="H15" s="2169"/>
      <c r="T15" s="2135" t="s">
        <v>2113</v>
      </c>
      <c r="U15" s="2136"/>
      <c r="V15" s="2136"/>
      <c r="W15" s="2136"/>
      <c r="X15" s="2136"/>
      <c r="Y15" s="2174"/>
      <c r="Z15" s="2174"/>
      <c r="AA15" s="2175"/>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0" t="s">
        <v>2264</v>
      </c>
      <c r="B17" s="2193"/>
      <c r="C17" s="2193"/>
      <c r="D17" s="2193"/>
      <c r="E17" s="2193"/>
      <c r="F17" s="2193"/>
      <c r="G17" s="2193"/>
      <c r="H17" s="2194"/>
      <c r="T17" s="2180" t="s">
        <v>2114</v>
      </c>
      <c r="U17" s="2181"/>
      <c r="V17" s="2181"/>
      <c r="W17" s="2181"/>
      <c r="X17" s="2181"/>
      <c r="Y17" s="2181"/>
      <c r="Z17" s="2181"/>
      <c r="AA17" s="2182"/>
    </row>
    <row r="18" spans="1:27" ht="13.5" customHeight="1" x14ac:dyDescent="0.2">
      <c r="A18" s="362" t="s">
        <v>610</v>
      </c>
      <c r="B18" s="344"/>
      <c r="C18" s="340"/>
      <c r="D18" s="344"/>
      <c r="E18" s="344"/>
      <c r="F18" s="344"/>
      <c r="G18" s="344"/>
      <c r="H18" s="275"/>
      <c r="I18" s="2190" t="s">
        <v>765</v>
      </c>
      <c r="J18" s="2191"/>
      <c r="K18" s="2191"/>
      <c r="L18" s="2191"/>
      <c r="M18" s="2191"/>
      <c r="N18" s="2191"/>
      <c r="O18" s="2191"/>
      <c r="P18" s="2191"/>
      <c r="Q18" s="2191"/>
      <c r="R18" s="2191"/>
      <c r="S18" s="2192"/>
      <c r="T18" s="362" t="s">
        <v>807</v>
      </c>
      <c r="U18" s="270"/>
      <c r="V18" s="340"/>
      <c r="W18" s="269"/>
      <c r="X18" s="362" t="s">
        <v>303</v>
      </c>
      <c r="Y18" s="349"/>
      <c r="Z18" s="1914" t="s">
        <v>766</v>
      </c>
      <c r="AA18" s="200"/>
    </row>
    <row r="19" spans="1:27" ht="13.5" customHeight="1" x14ac:dyDescent="0.2">
      <c r="A19" s="2163" t="s">
        <v>2105</v>
      </c>
      <c r="B19" s="2164"/>
      <c r="C19" s="2164"/>
      <c r="D19" s="2164"/>
      <c r="E19" s="2164"/>
      <c r="F19" s="2164"/>
      <c r="G19" s="2164"/>
      <c r="H19" s="2162"/>
      <c r="I19" s="183"/>
      <c r="J19" s="376"/>
      <c r="K19" s="194"/>
      <c r="L19" s="192"/>
      <c r="M19" s="651" t="s">
        <v>355</v>
      </c>
      <c r="P19" s="180"/>
      <c r="Q19" s="180"/>
      <c r="R19" s="180"/>
      <c r="S19" s="184"/>
      <c r="T19" s="2163" t="s">
        <v>2106</v>
      </c>
      <c r="U19" s="2161"/>
      <c r="V19" s="2161"/>
      <c r="W19" s="2162"/>
      <c r="X19" s="2178" t="s">
        <v>2115</v>
      </c>
      <c r="Y19" s="2179"/>
      <c r="Z19" s="2176">
        <v>62523</v>
      </c>
      <c r="AA19" s="2177"/>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60" t="s">
        <v>2106</v>
      </c>
      <c r="B21" s="2161"/>
      <c r="C21" s="2161"/>
      <c r="D21" s="2161"/>
      <c r="E21" s="2161"/>
      <c r="F21" s="2161"/>
      <c r="G21" s="2161"/>
      <c r="H21" s="2162"/>
      <c r="I21" s="2186" t="s">
        <v>767</v>
      </c>
      <c r="J21" s="2149"/>
      <c r="K21" s="2149"/>
      <c r="L21" s="2149"/>
      <c r="M21" s="2149"/>
      <c r="N21" s="2149"/>
      <c r="O21" s="2149"/>
      <c r="P21" s="2149"/>
      <c r="Q21" s="2149"/>
      <c r="R21" s="2149"/>
      <c r="S21" s="2150"/>
      <c r="T21" s="2130" t="s">
        <v>2116</v>
      </c>
      <c r="U21" s="2131"/>
      <c r="V21" s="2131"/>
      <c r="W21" s="2131"/>
      <c r="X21" s="2144" t="s">
        <v>2117</v>
      </c>
      <c r="Y21" s="2142"/>
      <c r="Z21" s="2142"/>
      <c r="AA21" s="2143"/>
    </row>
    <row r="22" spans="1:27" ht="13.5" customHeight="1" x14ac:dyDescent="0.2">
      <c r="A22" s="364" t="s">
        <v>611</v>
      </c>
      <c r="B22" s="278"/>
      <c r="C22" s="278"/>
      <c r="D22" s="278"/>
      <c r="E22" s="278"/>
      <c r="F22" s="278"/>
      <c r="G22" s="278"/>
      <c r="H22" s="279"/>
      <c r="I22" s="2187" t="s">
        <v>1745</v>
      </c>
      <c r="J22" s="2188"/>
      <c r="K22" s="2188"/>
      <c r="L22" s="2188"/>
      <c r="M22" s="2188"/>
      <c r="N22" s="2188"/>
      <c r="O22" s="2188"/>
      <c r="P22" s="2188"/>
      <c r="Q22" s="2188"/>
      <c r="R22" s="2188"/>
      <c r="S22" s="2189"/>
      <c r="T22" s="362" t="s">
        <v>1903</v>
      </c>
      <c r="U22" s="270"/>
      <c r="V22" s="340"/>
      <c r="W22" s="270"/>
      <c r="X22" s="1915" t="s">
        <v>1574</v>
      </c>
      <c r="Z22" s="199"/>
      <c r="AA22" s="200"/>
    </row>
    <row r="23" spans="1:27" ht="13.5" customHeight="1" x14ac:dyDescent="0.2">
      <c r="A23" s="2183" t="s">
        <v>2107</v>
      </c>
      <c r="B23" s="2184"/>
      <c r="C23" s="2184"/>
      <c r="D23" s="2184"/>
      <c r="E23" s="2184"/>
      <c r="F23" s="2184"/>
      <c r="G23" s="2184"/>
      <c r="H23" s="2185"/>
      <c r="T23" s="2130" t="s">
        <v>2118</v>
      </c>
      <c r="U23" s="2131"/>
      <c r="V23" s="2131"/>
      <c r="W23" s="2131"/>
      <c r="X23" s="2141">
        <v>43434</v>
      </c>
      <c r="Y23" s="2142"/>
      <c r="Z23" s="2142"/>
      <c r="AA23" s="2143"/>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60">
        <v>62523</v>
      </c>
      <c r="B25" s="2161"/>
      <c r="C25" s="2161"/>
      <c r="D25" s="2161"/>
      <c r="E25" s="2161"/>
      <c r="F25" s="2161"/>
      <c r="G25" s="2161"/>
      <c r="H25" s="2162"/>
      <c r="I25" s="652"/>
      <c r="J25" s="203"/>
      <c r="K25" s="203"/>
      <c r="L25" s="203"/>
      <c r="M25" s="203"/>
      <c r="N25" s="203"/>
      <c r="O25" s="203"/>
      <c r="P25" s="203"/>
      <c r="Q25" s="203"/>
      <c r="R25" s="203"/>
      <c r="S25" s="204"/>
      <c r="T25" s="2127" t="s">
        <v>2119</v>
      </c>
      <c r="U25" s="2128"/>
      <c r="V25" s="2128"/>
      <c r="W25" s="2128"/>
      <c r="X25" s="2128"/>
      <c r="Y25" s="2128"/>
      <c r="Z25" s="2128"/>
      <c r="AA25" s="212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15" t="s">
        <v>1896</v>
      </c>
      <c r="J27" s="2191"/>
      <c r="K27" s="2191"/>
      <c r="L27" s="2191"/>
      <c r="M27" s="2191"/>
      <c r="N27" s="2191"/>
      <c r="O27" s="2191"/>
      <c r="P27" s="2191"/>
      <c r="Q27" s="2191"/>
      <c r="R27" s="2191"/>
      <c r="S27" s="2192"/>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1702" t="s">
        <v>2094</v>
      </c>
      <c r="K29" s="181" t="s">
        <v>656</v>
      </c>
      <c r="L29" s="389"/>
      <c r="M29" s="194" t="s">
        <v>105</v>
      </c>
      <c r="N29" s="185" t="s">
        <v>1911</v>
      </c>
      <c r="O29" s="185"/>
      <c r="P29" s="185"/>
      <c r="Q29" s="185"/>
      <c r="R29" s="185"/>
      <c r="S29" s="664"/>
      <c r="T29" s="55"/>
      <c r="U29" s="55"/>
      <c r="V29" s="55"/>
      <c r="W29" s="55"/>
      <c r="X29" s="55"/>
      <c r="Y29" s="55"/>
      <c r="Z29" s="55"/>
      <c r="AA29" s="1078"/>
    </row>
    <row r="30" spans="1:27" ht="13.5" customHeight="1" x14ac:dyDescent="0.2">
      <c r="A30" s="1742"/>
      <c r="B30" s="1082" t="s">
        <v>2094</v>
      </c>
      <c r="C30" s="665" t="s">
        <v>1360</v>
      </c>
      <c r="D30" s="181"/>
      <c r="E30" s="181"/>
      <c r="F30" s="1269"/>
      <c r="G30" s="653"/>
      <c r="H30" s="653"/>
      <c r="I30" s="273"/>
      <c r="J30" s="1702" t="s">
        <v>2094</v>
      </c>
      <c r="K30" s="181" t="s">
        <v>656</v>
      </c>
      <c r="L30" s="389"/>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2094</v>
      </c>
      <c r="M31" s="194" t="s">
        <v>105</v>
      </c>
      <c r="N31" s="185" t="s">
        <v>2093</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64"/>
      <c r="Q35" s="2161"/>
      <c r="R35" s="2161"/>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0" t="s">
        <v>2108</v>
      </c>
      <c r="B38" s="2193"/>
      <c r="C38" s="2193"/>
      <c r="D38" s="2193"/>
      <c r="E38" s="2193"/>
      <c r="F38" s="2161"/>
      <c r="G38" s="2161"/>
      <c r="H38" s="2162"/>
      <c r="I38" s="2209"/>
      <c r="J38" s="2136"/>
      <c r="K38" s="2136"/>
      <c r="L38" s="2136"/>
      <c r="M38" s="2136"/>
      <c r="N38" s="2136"/>
      <c r="O38" s="2136"/>
      <c r="P38" s="2133"/>
      <c r="Q38" s="2133"/>
      <c r="R38" s="2133"/>
      <c r="S38" s="2134"/>
      <c r="T38" s="2135"/>
      <c r="U38" s="2136"/>
      <c r="V38" s="2136"/>
      <c r="W38" s="2136"/>
      <c r="X38" s="2133"/>
      <c r="Y38" s="2133"/>
      <c r="Z38" s="2133"/>
      <c r="AA38" s="2134"/>
    </row>
    <row r="39" spans="1:27" ht="12" customHeight="1" x14ac:dyDescent="0.2">
      <c r="A39" s="2213" t="s">
        <v>611</v>
      </c>
      <c r="B39" s="2214"/>
      <c r="C39" s="340"/>
      <c r="D39" s="337"/>
      <c r="E39" s="337"/>
      <c r="F39" s="347"/>
      <c r="G39" s="337"/>
      <c r="H39" s="275"/>
      <c r="I39" s="2213" t="s">
        <v>611</v>
      </c>
      <c r="J39" s="2214"/>
      <c r="K39" s="2214"/>
      <c r="L39" s="2214"/>
      <c r="M39" s="2214"/>
      <c r="N39" s="334"/>
      <c r="O39" s="340"/>
      <c r="P39" s="340"/>
      <c r="Q39" s="346"/>
      <c r="R39" s="340"/>
      <c r="S39" s="275"/>
      <c r="T39" s="340" t="s">
        <v>611</v>
      </c>
      <c r="U39" s="270"/>
      <c r="V39" s="340"/>
      <c r="W39" s="269"/>
      <c r="X39" s="346"/>
      <c r="Y39" s="199"/>
      <c r="Z39" s="199"/>
      <c r="AA39" s="200"/>
    </row>
    <row r="40" spans="1:27" ht="13.5" customHeight="1" x14ac:dyDescent="0.2">
      <c r="A40" s="2216" t="s">
        <v>2109</v>
      </c>
      <c r="B40" s="2217"/>
      <c r="C40" s="2218"/>
      <c r="D40" s="2218"/>
      <c r="E40" s="2218"/>
      <c r="F40" s="2219"/>
      <c r="G40" s="2219"/>
      <c r="H40" s="2220"/>
      <c r="I40" s="2137"/>
      <c r="J40" s="2139"/>
      <c r="K40" s="2139"/>
      <c r="L40" s="2139"/>
      <c r="M40" s="2139"/>
      <c r="N40" s="2139"/>
      <c r="O40" s="2139"/>
      <c r="P40" s="2139"/>
      <c r="Q40" s="2139"/>
      <c r="R40" s="2139"/>
      <c r="S40" s="2140"/>
      <c r="T40" s="2137"/>
      <c r="U40" s="2138"/>
      <c r="V40" s="2139"/>
      <c r="W40" s="2139"/>
      <c r="X40" s="2139"/>
      <c r="Y40" s="2139"/>
      <c r="Z40" s="2139"/>
      <c r="AA40" s="2140"/>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63" t="s">
        <v>2110</v>
      </c>
      <c r="B42" s="2161"/>
      <c r="C42" s="2162"/>
      <c r="D42" s="2178" t="s">
        <v>2111</v>
      </c>
      <c r="E42" s="2161"/>
      <c r="F42" s="2161"/>
      <c r="G42" s="2161"/>
      <c r="H42" s="2162"/>
      <c r="I42" s="2135"/>
      <c r="J42" s="2133"/>
      <c r="K42" s="2133"/>
      <c r="L42" s="2133"/>
      <c r="M42" s="2133"/>
      <c r="N42" s="2133"/>
      <c r="O42" s="2134"/>
      <c r="P42" s="2132"/>
      <c r="Q42" s="2133"/>
      <c r="R42" s="2133"/>
      <c r="S42" s="2134"/>
      <c r="T42" s="2135"/>
      <c r="U42" s="2133"/>
      <c r="V42" s="2133"/>
      <c r="W42" s="2134"/>
      <c r="X42" s="2132"/>
      <c r="Y42" s="2133"/>
      <c r="Z42" s="2133"/>
      <c r="AA42" s="213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10"/>
      <c r="B44" s="2211"/>
      <c r="C44" s="2211"/>
      <c r="D44" s="2211"/>
      <c r="E44" s="2211"/>
      <c r="F44" s="2211"/>
      <c r="G44" s="2211"/>
      <c r="H44" s="2212"/>
      <c r="I44" s="2205"/>
      <c r="J44" s="2207"/>
      <c r="K44" s="2207"/>
      <c r="L44" s="2207"/>
      <c r="M44" s="2207"/>
      <c r="N44" s="2207"/>
      <c r="O44" s="2207"/>
      <c r="P44" s="2207"/>
      <c r="Q44" s="2207"/>
      <c r="R44" s="2207"/>
      <c r="S44" s="2208"/>
      <c r="T44" s="2205"/>
      <c r="U44" s="2206"/>
      <c r="V44" s="2206"/>
      <c r="W44" s="2206"/>
      <c r="X44" s="2206"/>
      <c r="Y44" s="2206"/>
      <c r="Z44" s="2207"/>
      <c r="AA44" s="2208"/>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1909</v>
      </c>
      <c r="C31" s="215" t="s">
        <v>1365</v>
      </c>
      <c r="D31" s="600"/>
      <c r="E31" s="602"/>
    </row>
    <row r="32" spans="1:5" x14ac:dyDescent="0.2">
      <c r="B32" s="600" t="s">
        <v>1272</v>
      </c>
      <c r="C32" s="215" t="s">
        <v>1365</v>
      </c>
      <c r="D32" s="601" t="s">
        <v>1910</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1959</v>
      </c>
      <c r="B56" s="753"/>
    </row>
    <row r="57" spans="1:2" x14ac:dyDescent="0.2">
      <c r="A57" s="1133" t="s">
        <v>1960</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1961</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J143" sqref="J143"/>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4" t="s">
        <v>1364</v>
      </c>
      <c r="B2" s="2225"/>
      <c r="C2" s="2225"/>
      <c r="D2" s="2225"/>
      <c r="E2" s="2225"/>
      <c r="F2" s="2225"/>
      <c r="G2" s="2225"/>
      <c r="H2" s="2225"/>
      <c r="I2" s="2225"/>
    </row>
    <row r="3" spans="1:9" s="32" customFormat="1" ht="6" customHeight="1" x14ac:dyDescent="0.2">
      <c r="A3" s="51"/>
      <c r="B3" s="51"/>
      <c r="C3" s="613"/>
      <c r="D3" s="709"/>
      <c r="E3" s="401"/>
    </row>
    <row r="4" spans="1:9" x14ac:dyDescent="0.2">
      <c r="A4" s="7"/>
      <c r="B4" s="395"/>
      <c r="C4" s="2231" t="s">
        <v>486</v>
      </c>
      <c r="D4" s="2232"/>
      <c r="E4" s="2232"/>
      <c r="F4" s="2232"/>
      <c r="G4" s="2232"/>
      <c r="H4" s="2232"/>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1970</v>
      </c>
    </row>
    <row r="21" spans="1:4" s="32" customFormat="1" x14ac:dyDescent="0.2">
      <c r="A21" s="29"/>
      <c r="B21" s="35"/>
      <c r="C21" s="612"/>
      <c r="D21" s="1002" t="s">
        <v>1971</v>
      </c>
    </row>
    <row r="22" spans="1:4" s="32" customFormat="1" x14ac:dyDescent="0.2">
      <c r="A22" s="29"/>
      <c r="B22" s="670"/>
      <c r="C22" s="612">
        <v>9</v>
      </c>
      <c r="D22" s="289" t="s">
        <v>1972</v>
      </c>
    </row>
    <row r="23" spans="1:4" s="32" customFormat="1" x14ac:dyDescent="0.2">
      <c r="A23" s="29"/>
      <c r="B23" s="1984"/>
      <c r="C23" s="612"/>
      <c r="D23" s="1985" t="s">
        <v>1973</v>
      </c>
    </row>
    <row r="24" spans="1:4" s="32" customFormat="1" x14ac:dyDescent="0.2">
      <c r="A24" s="29"/>
      <c r="B24" s="670"/>
      <c r="C24" s="612">
        <v>10</v>
      </c>
      <c r="D24" s="289" t="s">
        <v>1969</v>
      </c>
    </row>
    <row r="25" spans="1:4" s="32" customFormat="1" x14ac:dyDescent="0.2">
      <c r="A25" s="29"/>
      <c r="B25" s="670"/>
      <c r="C25" s="612">
        <v>11</v>
      </c>
      <c r="D25" s="289" t="s">
        <v>1974</v>
      </c>
    </row>
    <row r="26" spans="1:4" s="32" customFormat="1" x14ac:dyDescent="0.2">
      <c r="A26" s="29"/>
      <c r="B26" s="1984"/>
      <c r="C26" s="612"/>
      <c r="D26" s="1985" t="s">
        <v>1975</v>
      </c>
    </row>
    <row r="27" spans="1:4" s="32" customFormat="1" x14ac:dyDescent="0.2">
      <c r="A27" s="29"/>
      <c r="B27" s="670"/>
      <c r="C27" s="612">
        <v>12</v>
      </c>
      <c r="D27" s="289" t="s">
        <v>1978</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1956</v>
      </c>
    </row>
    <row r="31" spans="1:4" s="32" customFormat="1" x14ac:dyDescent="0.2">
      <c r="A31" s="29"/>
      <c r="B31" s="670"/>
      <c r="C31" s="612">
        <v>14</v>
      </c>
      <c r="D31" s="289" t="s">
        <v>1981</v>
      </c>
    </row>
    <row r="32" spans="1:4" s="32" customFormat="1" x14ac:dyDescent="0.2">
      <c r="A32" s="29"/>
      <c r="B32" s="1698"/>
      <c r="C32" s="612"/>
      <c r="D32" s="9" t="s">
        <v>1982</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26" t="s">
        <v>1965</v>
      </c>
      <c r="B35" s="2227"/>
      <c r="C35" s="2227"/>
      <c r="D35" s="2227"/>
      <c r="E35" s="2228"/>
      <c r="F35" s="2228"/>
      <c r="G35" s="2228"/>
      <c r="H35" s="2228"/>
      <c r="I35" s="2228"/>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6" t="s">
        <v>353</v>
      </c>
      <c r="B47" s="2229"/>
      <c r="C47" s="2229"/>
      <c r="D47" s="2229"/>
      <c r="E47" s="2230"/>
      <c r="F47" s="2230"/>
      <c r="G47" s="2230"/>
      <c r="H47" s="2230"/>
      <c r="I47" s="223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4"/>
      <c r="I53" s="9" t="s">
        <v>1846</v>
      </c>
    </row>
    <row r="54" spans="1:9" s="32" customFormat="1" x14ac:dyDescent="0.2">
      <c r="A54" s="29"/>
      <c r="B54" s="671"/>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33"/>
      <c r="C57" s="2234"/>
      <c r="D57" s="2234"/>
      <c r="E57" s="2234"/>
      <c r="F57" s="2234"/>
      <c r="G57" s="2234"/>
      <c r="H57" s="2235"/>
      <c r="I57" s="3"/>
    </row>
    <row r="58" spans="1:9" s="32" customFormat="1" x14ac:dyDescent="0.2">
      <c r="A58" s="1734"/>
      <c r="B58" s="2236"/>
      <c r="C58" s="2237"/>
      <c r="D58" s="2237"/>
      <c r="E58" s="2237"/>
      <c r="F58" s="2237"/>
      <c r="G58" s="2237"/>
      <c r="H58" s="2238"/>
      <c r="I58" s="3"/>
    </row>
    <row r="59" spans="1:9" s="32" customFormat="1" x14ac:dyDescent="0.2">
      <c r="A59" s="1734"/>
      <c r="B59" s="2236"/>
      <c r="C59" s="2237"/>
      <c r="D59" s="2237"/>
      <c r="E59" s="2237"/>
      <c r="F59" s="2237"/>
      <c r="G59" s="2237"/>
      <c r="H59" s="2238"/>
      <c r="I59" s="3"/>
    </row>
    <row r="60" spans="1:9" s="32" customFormat="1" x14ac:dyDescent="0.2">
      <c r="A60" s="1734"/>
      <c r="B60" s="2236"/>
      <c r="C60" s="2237"/>
      <c r="D60" s="2237"/>
      <c r="E60" s="2237"/>
      <c r="F60" s="2237"/>
      <c r="G60" s="2237"/>
      <c r="H60" s="2238"/>
      <c r="I60" s="3"/>
    </row>
    <row r="61" spans="1:9" s="32" customFormat="1" x14ac:dyDescent="0.2">
      <c r="A61" s="1734"/>
      <c r="B61" s="2236"/>
      <c r="C61" s="2237"/>
      <c r="D61" s="2237"/>
      <c r="E61" s="2237"/>
      <c r="F61" s="2237"/>
      <c r="G61" s="2237"/>
      <c r="H61" s="2238"/>
      <c r="I61" s="3"/>
    </row>
    <row r="62" spans="1:9" s="32" customFormat="1" x14ac:dyDescent="0.2">
      <c r="A62" s="1734"/>
      <c r="B62" s="2236"/>
      <c r="C62" s="2237"/>
      <c r="D62" s="2237"/>
      <c r="E62" s="2237"/>
      <c r="F62" s="2237"/>
      <c r="G62" s="2237"/>
      <c r="H62" s="2238"/>
      <c r="I62" s="3"/>
    </row>
    <row r="63" spans="1:9" s="32" customFormat="1" x14ac:dyDescent="0.2">
      <c r="A63" s="1734"/>
      <c r="B63" s="2236"/>
      <c r="C63" s="2237"/>
      <c r="D63" s="2237"/>
      <c r="E63" s="2237"/>
      <c r="F63" s="2237"/>
      <c r="G63" s="2237"/>
      <c r="H63" s="2238"/>
      <c r="I63" s="3"/>
    </row>
    <row r="64" spans="1:9" s="32" customFormat="1" x14ac:dyDescent="0.2">
      <c r="A64" s="1734"/>
      <c r="B64" s="2236"/>
      <c r="C64" s="2237"/>
      <c r="D64" s="2237"/>
      <c r="E64" s="2237"/>
      <c r="F64" s="2237"/>
      <c r="G64" s="2237"/>
      <c r="H64" s="2238"/>
      <c r="I64" s="3"/>
    </row>
    <row r="65" spans="1:9" s="32" customFormat="1" x14ac:dyDescent="0.2">
      <c r="A65" s="1734"/>
      <c r="B65" s="2236"/>
      <c r="C65" s="2237"/>
      <c r="D65" s="2237"/>
      <c r="E65" s="2237"/>
      <c r="F65" s="2237"/>
      <c r="G65" s="2237"/>
      <c r="H65" s="2238"/>
      <c r="I65" s="3"/>
    </row>
    <row r="66" spans="1:9" s="32" customFormat="1" x14ac:dyDescent="0.2">
      <c r="A66" s="1734"/>
      <c r="B66" s="2236"/>
      <c r="C66" s="2237"/>
      <c r="D66" s="2237"/>
      <c r="E66" s="2237"/>
      <c r="F66" s="2237"/>
      <c r="G66" s="2237"/>
      <c r="H66" s="2238"/>
      <c r="I66" s="3"/>
    </row>
    <row r="67" spans="1:9" s="32" customFormat="1" ht="9" customHeight="1" x14ac:dyDescent="0.2">
      <c r="A67" s="1735"/>
      <c r="B67" s="2239"/>
      <c r="C67" s="2240"/>
      <c r="D67" s="2240"/>
      <c r="E67" s="2240"/>
      <c r="F67" s="2240"/>
      <c r="G67" s="2240"/>
      <c r="H67" s="224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26" t="s">
        <v>1580</v>
      </c>
      <c r="B70" s="2229"/>
      <c r="C70" s="2229"/>
      <c r="D70" s="2229"/>
      <c r="E70" s="2230"/>
      <c r="F70" s="2230"/>
      <c r="G70" s="2230"/>
      <c r="H70" s="2230"/>
      <c r="I70" s="2230"/>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1957</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45" t="s">
        <v>1576</v>
      </c>
      <c r="B83" s="2245"/>
      <c r="C83" s="2245"/>
      <c r="D83" s="2246"/>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1979</v>
      </c>
      <c r="C92" s="619"/>
      <c r="E92" s="1270"/>
      <c r="F92" s="1562"/>
      <c r="H92" s="331"/>
    </row>
    <row r="93" spans="1:10" s="32" customFormat="1" ht="16.5" customHeight="1" x14ac:dyDescent="0.2">
      <c r="A93" s="29"/>
      <c r="B93" s="1986" t="s">
        <v>1980</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42"/>
      <c r="C102" s="2243"/>
      <c r="D102" s="2243"/>
      <c r="E102" s="2243"/>
      <c r="F102" s="2243"/>
      <c r="G102" s="2243"/>
      <c r="H102" s="2244"/>
      <c r="I102" s="1483"/>
    </row>
    <row r="103" spans="1:9" s="32" customFormat="1" ht="11.25" customHeight="1" x14ac:dyDescent="0.2">
      <c r="A103" s="1522"/>
      <c r="B103" s="2221"/>
      <c r="C103" s="2222"/>
      <c r="D103" s="2222"/>
      <c r="E103" s="2222"/>
      <c r="F103" s="2222"/>
      <c r="G103" s="2222"/>
      <c r="H103" s="2223"/>
      <c r="I103" s="1483"/>
    </row>
    <row r="104" spans="1:9" s="32" customFormat="1" ht="11.25" customHeight="1" x14ac:dyDescent="0.2">
      <c r="A104" s="1522"/>
      <c r="B104" s="2221"/>
      <c r="C104" s="2222"/>
      <c r="D104" s="2222"/>
      <c r="E104" s="2222"/>
      <c r="F104" s="2222"/>
      <c r="G104" s="2222"/>
      <c r="H104" s="2223"/>
      <c r="I104" s="1483"/>
    </row>
    <row r="105" spans="1:9" s="32" customFormat="1" x14ac:dyDescent="0.2">
      <c r="A105" s="1522"/>
      <c r="B105" s="2221"/>
      <c r="C105" s="2222"/>
      <c r="D105" s="2222"/>
      <c r="E105" s="2222"/>
      <c r="F105" s="2222"/>
      <c r="G105" s="2222"/>
      <c r="H105" s="2223"/>
      <c r="I105" s="1483"/>
    </row>
    <row r="106" spans="1:9" s="32" customFormat="1" ht="11.25" customHeight="1" x14ac:dyDescent="0.2">
      <c r="A106" s="1522"/>
      <c r="B106" s="2221"/>
      <c r="C106" s="2222"/>
      <c r="D106" s="2222"/>
      <c r="E106" s="2222"/>
      <c r="F106" s="2222"/>
      <c r="G106" s="2222"/>
      <c r="H106" s="2223"/>
      <c r="I106" s="1483"/>
    </row>
    <row r="107" spans="1:9" s="32" customFormat="1" ht="11.25" customHeight="1" x14ac:dyDescent="0.2">
      <c r="A107" s="1522"/>
      <c r="B107" s="2221"/>
      <c r="C107" s="2222"/>
      <c r="D107" s="2222"/>
      <c r="E107" s="2222"/>
      <c r="F107" s="2222"/>
      <c r="G107" s="2222"/>
      <c r="H107" s="2223"/>
      <c r="I107" s="1483"/>
    </row>
    <row r="108" spans="1:9" s="32" customFormat="1" ht="11.25" customHeight="1" x14ac:dyDescent="0.2">
      <c r="A108" s="1522"/>
      <c r="B108" s="2221"/>
      <c r="C108" s="2222"/>
      <c r="D108" s="2222"/>
      <c r="E108" s="2222"/>
      <c r="F108" s="2222"/>
      <c r="G108" s="2222"/>
      <c r="H108" s="2223"/>
      <c r="I108" s="1483"/>
    </row>
    <row r="109" spans="1:9" s="32" customFormat="1" ht="11.25" customHeight="1" x14ac:dyDescent="0.2">
      <c r="A109" s="1522"/>
      <c r="B109" s="2221"/>
      <c r="C109" s="2222"/>
      <c r="D109" s="2222"/>
      <c r="E109" s="2222"/>
      <c r="F109" s="2222"/>
      <c r="G109" s="2222"/>
      <c r="H109" s="2223"/>
      <c r="I109" s="1517"/>
    </row>
    <row r="110" spans="1:9" s="32" customFormat="1" ht="11.25" customHeight="1" x14ac:dyDescent="0.2">
      <c r="A110" s="1522"/>
      <c r="B110" s="2221"/>
      <c r="C110" s="2222"/>
      <c r="D110" s="2222"/>
      <c r="E110" s="2222"/>
      <c r="F110" s="2222"/>
      <c r="G110" s="2222"/>
      <c r="H110" s="2223"/>
      <c r="I110" s="1483"/>
    </row>
    <row r="111" spans="1:9" s="32" customFormat="1" ht="11.25" customHeight="1" x14ac:dyDescent="0.2">
      <c r="A111" s="1522"/>
      <c r="B111" s="2221"/>
      <c r="C111" s="2222"/>
      <c r="D111" s="2222"/>
      <c r="E111" s="2222"/>
      <c r="F111" s="2222"/>
      <c r="G111" s="2222"/>
      <c r="H111" s="2223"/>
      <c r="I111" s="1483"/>
    </row>
    <row r="112" spans="1:9" s="32" customFormat="1" ht="11.25" customHeight="1" x14ac:dyDescent="0.2">
      <c r="A112" s="1522"/>
      <c r="B112" s="2247"/>
      <c r="C112" s="2248"/>
      <c r="D112" s="2248"/>
      <c r="E112" s="2248"/>
      <c r="F112" s="2248"/>
      <c r="G112" s="2248"/>
      <c r="H112" s="2249"/>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50" t="s">
        <v>2112</v>
      </c>
      <c r="D114" s="2250"/>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51" t="s">
        <v>1589</v>
      </c>
      <c r="D117" s="2252"/>
      <c r="E117" s="2253"/>
      <c r="F117" s="2253"/>
      <c r="G117" s="2253"/>
      <c r="H117" s="2253"/>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4" t="s">
        <v>445</v>
      </c>
      <c r="B1" s="2254"/>
      <c r="C1" s="2254"/>
      <c r="D1" s="2254"/>
      <c r="E1" s="2254"/>
      <c r="F1" s="2254"/>
      <c r="G1" s="2254"/>
      <c r="H1" s="2254"/>
      <c r="I1" s="2254"/>
      <c r="J1" s="2254"/>
      <c r="K1" s="2254"/>
      <c r="L1" s="2254"/>
      <c r="M1" s="225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1950</v>
      </c>
      <c r="E7" s="92"/>
      <c r="F7" s="170" t="s">
        <v>309</v>
      </c>
      <c r="G7" s="92"/>
      <c r="H7" s="92"/>
      <c r="I7" s="92"/>
      <c r="J7" s="217">
        <v>699573967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2.5700000000000001E-2</v>
      </c>
      <c r="E10" s="99" t="s">
        <v>1164</v>
      </c>
      <c r="F10" s="468">
        <v>5.0000000000000001E-3</v>
      </c>
      <c r="G10" s="99" t="s">
        <v>1164</v>
      </c>
      <c r="H10" s="468">
        <v>2E-3</v>
      </c>
      <c r="I10" s="99" t="s">
        <v>1165</v>
      </c>
      <c r="J10" s="469">
        <f>ROUND(D10+F10+H10,5)</f>
        <v>3.27E-2</v>
      </c>
      <c r="K10" s="92"/>
      <c r="L10" s="468">
        <v>5.0000000000000001E-3</v>
      </c>
      <c r="M10" s="92"/>
    </row>
    <row r="11" spans="1:14" ht="15" customHeight="1" x14ac:dyDescent="0.2">
      <c r="B11" s="92"/>
      <c r="C11" s="92"/>
      <c r="D11" s="2264" t="str">
        <f>IF(SUM(J10)&lt;=0.0999999,"","Enter the Tax Rates by moving the decimal two places to the left.")</f>
        <v/>
      </c>
      <c r="E11" s="2265"/>
      <c r="F11" s="2265"/>
      <c r="G11" s="2265"/>
      <c r="H11" s="2265"/>
      <c r="I11" s="2265"/>
      <c r="J11" s="2265"/>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93300763</v>
      </c>
      <c r="E16" s="99"/>
      <c r="F16" s="81">
        <f>SUM('Acct Summary 7-8'!C17,'Acct Summary 7-8'!D17,'Acct Summary 7-8'!F17)</f>
        <v>93765958</v>
      </c>
      <c r="G16" s="99"/>
      <c r="H16" s="81">
        <f>SUM(D16-F16)</f>
        <v>-465195</v>
      </c>
      <c r="I16" s="92"/>
      <c r="J16" s="81">
        <f>SUM('Acct Summary 7-8'!C81,'Acct Summary 7-8'!D81,'Acct Summary 7-8'!F81,'Acct Summary 7-8'!I81)</f>
        <v>26683634</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96541207.44600001</v>
      </c>
      <c r="I31" s="330"/>
      <c r="J31" s="92"/>
      <c r="K31" s="92"/>
      <c r="L31" s="92"/>
      <c r="M31" s="92"/>
    </row>
    <row r="32" spans="1:13" ht="13.35" customHeight="1" x14ac:dyDescent="0.2">
      <c r="B32" s="2106" t="s">
        <v>2094</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82775000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5"/>
      <c r="C54" s="2256"/>
      <c r="D54" s="2256"/>
      <c r="E54" s="2256"/>
      <c r="F54" s="2256"/>
      <c r="G54" s="2256"/>
      <c r="H54" s="2256"/>
      <c r="I54" s="2256"/>
      <c r="J54" s="2256"/>
      <c r="K54" s="2256"/>
      <c r="L54" s="2257"/>
      <c r="M54" s="94"/>
    </row>
    <row r="55" spans="1:13" ht="12.75" customHeight="1" x14ac:dyDescent="0.2">
      <c r="B55" s="2258"/>
      <c r="C55" s="2259"/>
      <c r="D55" s="2259"/>
      <c r="E55" s="2259"/>
      <c r="F55" s="2259"/>
      <c r="G55" s="2259"/>
      <c r="H55" s="2259"/>
      <c r="I55" s="2259"/>
      <c r="J55" s="2259"/>
      <c r="K55" s="2259"/>
      <c r="L55" s="2260"/>
      <c r="M55" s="94"/>
    </row>
    <row r="56" spans="1:13" ht="12.75" customHeight="1" x14ac:dyDescent="0.2">
      <c r="B56" s="2258"/>
      <c r="C56" s="2259"/>
      <c r="D56" s="2259"/>
      <c r="E56" s="2259"/>
      <c r="F56" s="2259"/>
      <c r="G56" s="2259"/>
      <c r="H56" s="2259"/>
      <c r="I56" s="2259"/>
      <c r="J56" s="2259"/>
      <c r="K56" s="2259"/>
      <c r="L56" s="2260"/>
      <c r="M56" s="92"/>
    </row>
    <row r="57" spans="1:13" ht="12.75" customHeight="1" x14ac:dyDescent="0.2">
      <c r="B57" s="2258"/>
      <c r="C57" s="2259"/>
      <c r="D57" s="2259"/>
      <c r="E57" s="2259"/>
      <c r="F57" s="2259"/>
      <c r="G57" s="2259"/>
      <c r="H57" s="2259"/>
      <c r="I57" s="2259"/>
      <c r="J57" s="2259"/>
      <c r="K57" s="2259"/>
      <c r="L57" s="2260"/>
      <c r="M57" s="92"/>
    </row>
    <row r="58" spans="1:13" x14ac:dyDescent="0.2">
      <c r="B58" s="2261"/>
      <c r="C58" s="2262"/>
      <c r="D58" s="2262"/>
      <c r="E58" s="2262"/>
      <c r="F58" s="2262"/>
      <c r="G58" s="2262"/>
      <c r="H58" s="2262"/>
      <c r="I58" s="2262"/>
      <c r="J58" s="2262"/>
      <c r="K58" s="2262"/>
      <c r="L58" s="226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66"/>
      <c r="D61" s="226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9"/>
      <c r="B1" s="2270"/>
      <c r="C1" s="2270"/>
      <c r="D1" s="54"/>
      <c r="E1" s="54"/>
      <c r="F1" s="54"/>
      <c r="G1" s="54"/>
      <c r="H1" s="54"/>
      <c r="I1" s="54"/>
      <c r="J1" s="54"/>
      <c r="K1" s="54"/>
      <c r="L1" s="54"/>
      <c r="M1" s="54"/>
      <c r="N1" s="54"/>
      <c r="O1" s="2269"/>
      <c r="P1" s="2270"/>
      <c r="Q1" s="2270"/>
    </row>
    <row r="2" spans="1:18" ht="15" x14ac:dyDescent="0.2">
      <c r="A2" s="2273" t="s">
        <v>636</v>
      </c>
      <c r="B2" s="2273"/>
      <c r="C2" s="2273"/>
      <c r="D2" s="2273"/>
      <c r="E2" s="2273"/>
      <c r="F2" s="2273"/>
      <c r="G2" s="2273"/>
      <c r="H2" s="2273"/>
      <c r="I2" s="2273"/>
      <c r="J2" s="2273"/>
      <c r="K2" s="2273"/>
      <c r="L2" s="2273"/>
      <c r="M2" s="2273"/>
      <c r="N2" s="2273"/>
      <c r="O2" s="2273"/>
      <c r="P2" s="2273"/>
      <c r="Q2" s="2273"/>
      <c r="R2" s="2273"/>
    </row>
    <row r="3" spans="1:18" ht="12.75" x14ac:dyDescent="0.2">
      <c r="A3" s="2274" t="s">
        <v>1709</v>
      </c>
      <c r="B3" s="2274"/>
      <c r="C3" s="2274"/>
      <c r="D3" s="2274"/>
      <c r="E3" s="2274"/>
      <c r="F3" s="2274"/>
      <c r="G3" s="2274"/>
      <c r="H3" s="2274"/>
      <c r="I3" s="2274"/>
      <c r="J3" s="2274"/>
      <c r="K3" s="2274"/>
      <c r="L3" s="2274"/>
      <c r="M3" s="2274"/>
      <c r="N3" s="2274"/>
      <c r="O3" s="2274"/>
      <c r="P3" s="2274"/>
      <c r="Q3" s="2274"/>
      <c r="R3" s="2274"/>
    </row>
    <row r="4" spans="1:18" x14ac:dyDescent="0.2">
      <c r="A4" s="2275" t="s">
        <v>1958</v>
      </c>
      <c r="B4" s="2275"/>
      <c r="C4" s="2275"/>
      <c r="D4" s="2275"/>
      <c r="E4" s="2275"/>
      <c r="F4" s="2275"/>
      <c r="G4" s="2275"/>
      <c r="H4" s="2275"/>
      <c r="I4" s="2275"/>
      <c r="J4" s="2275"/>
      <c r="K4" s="2275"/>
      <c r="L4" s="2275"/>
      <c r="M4" s="2275"/>
      <c r="N4" s="2275"/>
      <c r="O4" s="2275"/>
      <c r="P4" s="2275"/>
      <c r="Q4" s="2275"/>
      <c r="R4" s="227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Decatur SD 61</v>
      </c>
      <c r="E7" s="135"/>
      <c r="G7" s="136"/>
      <c r="H7" s="137"/>
      <c r="I7" s="137"/>
      <c r="J7" s="137"/>
      <c r="K7" s="137"/>
      <c r="L7"/>
      <c r="M7"/>
      <c r="N7"/>
      <c r="O7"/>
      <c r="P7"/>
    </row>
    <row r="8" spans="1:18" ht="12.75" x14ac:dyDescent="0.2">
      <c r="A8"/>
      <c r="B8"/>
      <c r="C8" s="133" t="s">
        <v>1316</v>
      </c>
      <c r="D8" s="138">
        <f>COVER!A13</f>
        <v>39055061025</v>
      </c>
      <c r="E8" s="139"/>
      <c r="G8"/>
      <c r="H8"/>
      <c r="I8"/>
      <c r="J8"/>
      <c r="K8"/>
      <c r="L8"/>
      <c r="M8"/>
      <c r="N8"/>
      <c r="O8"/>
      <c r="P8"/>
    </row>
    <row r="9" spans="1:18" ht="12.75" x14ac:dyDescent="0.2">
      <c r="A9"/>
      <c r="B9"/>
      <c r="C9" s="133" t="s">
        <v>809</v>
      </c>
      <c r="D9" s="332" t="str">
        <f>COVER!A15</f>
        <v>Macon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26683634</v>
      </c>
      <c r="I12" s="1151"/>
      <c r="J12" s="1151"/>
      <c r="K12" s="1152">
        <f>TRUNC((H12/H13*100000),5)/100000</f>
        <v>0.28599588189999997</v>
      </c>
      <c r="L12" s="1153"/>
      <c r="M12" s="101" t="s">
        <v>1339</v>
      </c>
      <c r="N12" s="101"/>
      <c r="O12" s="1154">
        <v>0.35</v>
      </c>
      <c r="P12" s="153"/>
      <c r="Q12" s="153"/>
    </row>
    <row r="13" spans="1:18" s="155" customFormat="1" ht="11.25" x14ac:dyDescent="0.2">
      <c r="A13" s="153"/>
      <c r="B13" s="1148"/>
      <c r="C13" s="2271" t="s">
        <v>1581</v>
      </c>
      <c r="D13" s="2272"/>
      <c r="E13" s="153"/>
      <c r="F13" s="325" t="s">
        <v>910</v>
      </c>
      <c r="G13" s="1149"/>
      <c r="H13" s="1150">
        <f>SUM('Acct Summary 7-8'!C8+'Acct Summary 7-8'!D8+'Acct Summary 7-8'!F8+'Acct Summary 7-8'!I8)+H14</f>
        <v>93300763</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93765958</v>
      </c>
      <c r="I17" s="1151"/>
      <c r="J17" s="1157"/>
      <c r="K17" s="1152">
        <f>TRUNC((H17/H18*100000),5)/100000</f>
        <v>1.0049859720000001</v>
      </c>
      <c r="L17" s="1153"/>
      <c r="M17" s="1114" t="s">
        <v>1367</v>
      </c>
      <c r="O17" s="1158" t="str">
        <f>IF(AND(O16="2", J20 &gt; 2),"1",IF(AND(O16 = "1", J20 &gt; 2),"2",IF(AND(O16="1", J20 &gt;1),"1","0")))</f>
        <v>0</v>
      </c>
      <c r="P17" s="153"/>
    </row>
    <row r="18" spans="1:18" s="155" customFormat="1" ht="11.25" x14ac:dyDescent="0.2">
      <c r="A18" s="153"/>
      <c r="B18" s="1148"/>
      <c r="C18" s="2271" t="s">
        <v>1573</v>
      </c>
      <c r="D18" s="2272"/>
      <c r="E18" s="153"/>
      <c r="F18" s="1136" t="s">
        <v>911</v>
      </c>
      <c r="G18" s="1149"/>
      <c r="H18" s="1150">
        <f>SUM('Acct Summary 7-8'!C8+'Acct Summary 7-8'!D8+'Acct Summary 7-8'!F8+'Acct Summary 7-8'!I8)+H19</f>
        <v>93300763</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37.303836000000004</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68" t="s">
        <v>1708</v>
      </c>
      <c r="D24" s="2268"/>
      <c r="E24" s="153"/>
      <c r="F24" s="153" t="s">
        <v>513</v>
      </c>
      <c r="G24" s="1149"/>
      <c r="H24" s="1150">
        <f>SUM('Assets-Liab 5-6'!C4+'Assets-Liab 5-6'!D4+'Assets-Liab 5-6'!F4+'Assets-Liab 5-6'!I4+'Assets-Liab 5-6'!C5+'Assets-Liab 5-6'!D5+'Assets-Liab 5-6'!F5+'Assets-Liab 5-6'!I5)</f>
        <v>30972497</v>
      </c>
      <c r="I24" s="676"/>
      <c r="J24" s="676"/>
      <c r="K24" s="1161">
        <f>TRUNC(((H24/H25*100000)/100000),2)</f>
        <v>118.91</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260460.99444000001</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19444658.412769999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f>IF(K32&gt;=75,"4",IF(K32&gt;=50,"3",IF(K32&gt;=25,"2",1)))</f>
        <v>1</v>
      </c>
      <c r="P31" s="31"/>
    </row>
    <row r="32" spans="1:18" s="155" customFormat="1" ht="11.25" x14ac:dyDescent="0.2">
      <c r="A32" s="153"/>
      <c r="B32" s="1148"/>
      <c r="C32" s="153" t="s">
        <v>991</v>
      </c>
      <c r="D32" s="153"/>
      <c r="E32" s="153"/>
      <c r="F32" s="153"/>
      <c r="G32" s="1149"/>
      <c r="H32" s="1150">
        <f>'FP Info 3'!H37</f>
        <v>82775000</v>
      </c>
      <c r="I32" s="1159"/>
      <c r="J32" s="1159"/>
      <c r="K32" s="1161">
        <f>TRUNC(100-((((H32/H33*100))*100)/100),2)</f>
        <v>14.25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96541207.44600001</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3.25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6"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5640973</v>
      </c>
      <c r="D4" s="408">
        <v>3178888</v>
      </c>
      <c r="E4" s="408">
        <v>1911214</v>
      </c>
      <c r="F4" s="408">
        <v>1642999</v>
      </c>
      <c r="G4" s="408">
        <v>2059760</v>
      </c>
      <c r="H4" s="408">
        <v>865728</v>
      </c>
      <c r="I4" s="408">
        <v>3200215</v>
      </c>
      <c r="J4" s="432">
        <v>2660575</v>
      </c>
      <c r="K4" s="408">
        <v>2186703</v>
      </c>
      <c r="L4" s="408">
        <v>90588</v>
      </c>
      <c r="M4" s="429"/>
      <c r="N4" s="478"/>
    </row>
    <row r="5" spans="1:14" x14ac:dyDescent="0.2">
      <c r="A5" s="473" t="s">
        <v>1151</v>
      </c>
      <c r="B5" s="39">
        <v>120</v>
      </c>
      <c r="C5" s="679">
        <v>14211930</v>
      </c>
      <c r="D5" s="408">
        <v>988484</v>
      </c>
      <c r="E5" s="408">
        <v>105300</v>
      </c>
      <c r="F5" s="408">
        <v>595944</v>
      </c>
      <c r="G5" s="408">
        <v>2370667</v>
      </c>
      <c r="H5" s="408">
        <v>234809</v>
      </c>
      <c r="I5" s="408">
        <v>1513064</v>
      </c>
      <c r="J5" s="432">
        <v>265628</v>
      </c>
      <c r="K5" s="435">
        <v>1448211</v>
      </c>
      <c r="L5" s="680">
        <v>415326</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v>247450</v>
      </c>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20100353</v>
      </c>
      <c r="D13" s="681">
        <f t="shared" ref="D13:L13" si="0">SUM(D4:D12)</f>
        <v>4167372</v>
      </c>
      <c r="E13" s="681">
        <f t="shared" si="0"/>
        <v>2016514</v>
      </c>
      <c r="F13" s="681">
        <f t="shared" si="0"/>
        <v>2238943</v>
      </c>
      <c r="G13" s="681">
        <f t="shared" si="0"/>
        <v>4430427</v>
      </c>
      <c r="H13" s="681">
        <f t="shared" si="0"/>
        <v>1100537</v>
      </c>
      <c r="I13" s="681">
        <f t="shared" si="0"/>
        <v>4713279</v>
      </c>
      <c r="J13" s="681">
        <f t="shared" si="0"/>
        <v>2926203</v>
      </c>
      <c r="K13" s="681">
        <f t="shared" si="0"/>
        <v>3634914</v>
      </c>
      <c r="L13" s="681">
        <f t="shared" si="0"/>
        <v>505914</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1979076</v>
      </c>
      <c r="N16" s="711"/>
    </row>
    <row r="17" spans="1:14" s="696" customFormat="1" ht="12.75" customHeight="1" x14ac:dyDescent="0.2">
      <c r="A17" s="710" t="s">
        <v>1693</v>
      </c>
      <c r="B17" s="538">
        <v>230</v>
      </c>
      <c r="C17" s="503"/>
      <c r="D17" s="503"/>
      <c r="E17" s="503"/>
      <c r="F17" s="503"/>
      <c r="G17" s="503"/>
      <c r="H17" s="503"/>
      <c r="I17" s="503"/>
      <c r="J17" s="503"/>
      <c r="K17" s="503"/>
      <c r="L17" s="503"/>
      <c r="M17" s="432">
        <v>150282687</v>
      </c>
      <c r="N17" s="711"/>
    </row>
    <row r="18" spans="1:14" s="696" customFormat="1" ht="12.75" customHeight="1" x14ac:dyDescent="0.2">
      <c r="A18" s="710" t="s">
        <v>1694</v>
      </c>
      <c r="B18" s="538">
        <v>240</v>
      </c>
      <c r="C18" s="503"/>
      <c r="D18" s="503"/>
      <c r="E18" s="503"/>
      <c r="F18" s="503"/>
      <c r="G18" s="503"/>
      <c r="H18" s="503"/>
      <c r="I18" s="503"/>
      <c r="J18" s="503"/>
      <c r="K18" s="503"/>
      <c r="L18" s="503"/>
      <c r="M18" s="432">
        <v>2434990</v>
      </c>
      <c r="N18" s="711"/>
    </row>
    <row r="19" spans="1:14" s="696" customFormat="1" ht="12.75" customHeight="1" x14ac:dyDescent="0.2">
      <c r="A19" s="710" t="s">
        <v>1695</v>
      </c>
      <c r="B19" s="538">
        <v>250</v>
      </c>
      <c r="C19" s="503"/>
      <c r="D19" s="503"/>
      <c r="E19" s="503"/>
      <c r="F19" s="503"/>
      <c r="G19" s="503"/>
      <c r="H19" s="503"/>
      <c r="I19" s="503"/>
      <c r="J19" s="503"/>
      <c r="K19" s="503"/>
      <c r="L19" s="503"/>
      <c r="M19" s="432">
        <v>33456722</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2016514</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80758486</v>
      </c>
    </row>
    <row r="23" spans="1:14" ht="13.5" customHeight="1" thickBot="1" x14ac:dyDescent="0.25">
      <c r="A23" s="460" t="s">
        <v>729</v>
      </c>
      <c r="B23" s="716"/>
      <c r="C23" s="429"/>
      <c r="D23" s="429"/>
      <c r="E23" s="429"/>
      <c r="F23" s="429"/>
      <c r="G23" s="429"/>
      <c r="H23" s="429"/>
      <c r="I23" s="429"/>
      <c r="J23" s="429"/>
      <c r="K23" s="429"/>
      <c r="L23" s="429"/>
      <c r="M23" s="685">
        <f>SUM(M15:M22)</f>
        <v>188153475</v>
      </c>
      <c r="N23" s="685">
        <f>SUM(N21:N22)</f>
        <v>82775000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v>17358</v>
      </c>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4518955</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505914</v>
      </c>
      <c r="M33" s="429"/>
      <c r="N33" s="478"/>
    </row>
    <row r="34" spans="1:14" ht="13.5" customHeight="1" thickBot="1" x14ac:dyDescent="0.25">
      <c r="A34" s="1066" t="s">
        <v>740</v>
      </c>
      <c r="B34" s="717"/>
      <c r="C34" s="1089">
        <f>SUM(C25:C33)</f>
        <v>4536313</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505914</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82775000</v>
      </c>
    </row>
    <row r="37" spans="1:14" ht="13.5" thickBot="1" x14ac:dyDescent="0.25">
      <c r="A37" s="460" t="s">
        <v>739</v>
      </c>
      <c r="B37" s="716"/>
      <c r="C37" s="503"/>
      <c r="D37" s="503"/>
      <c r="E37" s="503"/>
      <c r="F37" s="503"/>
      <c r="G37" s="503"/>
      <c r="H37" s="503"/>
      <c r="I37" s="503"/>
      <c r="J37" s="503"/>
      <c r="K37" s="503"/>
      <c r="L37" s="510"/>
      <c r="M37" s="429"/>
      <c r="N37" s="685">
        <f>SUM(N36:N36)</f>
        <v>82775000</v>
      </c>
    </row>
    <row r="38" spans="1:14" customFormat="1" ht="13.5" customHeight="1" thickTop="1" x14ac:dyDescent="0.2">
      <c r="A38" s="620" t="s">
        <v>485</v>
      </c>
      <c r="B38" s="538">
        <v>714</v>
      </c>
      <c r="C38" s="719">
        <v>1424898</v>
      </c>
      <c r="D38" s="719"/>
      <c r="E38" s="719"/>
      <c r="F38" s="719"/>
      <c r="G38" s="719">
        <v>2703155</v>
      </c>
      <c r="H38" s="719"/>
      <c r="I38" s="719"/>
      <c r="J38" s="718">
        <v>823293</v>
      </c>
      <c r="K38" s="719"/>
      <c r="L38" s="1090"/>
      <c r="M38" s="686"/>
      <c r="N38" s="686"/>
    </row>
    <row r="39" spans="1:14" customFormat="1" ht="13.5" customHeight="1" x14ac:dyDescent="0.2">
      <c r="A39" s="620" t="s">
        <v>398</v>
      </c>
      <c r="B39" s="538">
        <v>730</v>
      </c>
      <c r="C39" s="719">
        <v>14139142</v>
      </c>
      <c r="D39" s="719">
        <v>4167372</v>
      </c>
      <c r="E39" s="719">
        <v>2016514</v>
      </c>
      <c r="F39" s="719">
        <v>2238943</v>
      </c>
      <c r="G39" s="719">
        <v>1727272</v>
      </c>
      <c r="H39" s="719">
        <v>1100537</v>
      </c>
      <c r="I39" s="719">
        <v>4713279</v>
      </c>
      <c r="J39" s="718">
        <v>2102910</v>
      </c>
      <c r="K39" s="719">
        <v>3634914</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188153475</v>
      </c>
      <c r="N40" s="686"/>
    </row>
    <row r="41" spans="1:14" ht="13.5" customHeight="1" thickBot="1" x14ac:dyDescent="0.25">
      <c r="A41" s="460" t="s">
        <v>741</v>
      </c>
      <c r="B41" s="451"/>
      <c r="C41" s="481">
        <f>(SUM(C34,C37,C38,C39))</f>
        <v>20100353</v>
      </c>
      <c r="D41" s="481">
        <f t="shared" ref="D41:L41" si="2">SUM(D34,D37,D38:D39)</f>
        <v>4167372</v>
      </c>
      <c r="E41" s="481">
        <f t="shared" si="2"/>
        <v>2016514</v>
      </c>
      <c r="F41" s="481">
        <f t="shared" si="2"/>
        <v>2238943</v>
      </c>
      <c r="G41" s="481">
        <f t="shared" si="2"/>
        <v>4430427</v>
      </c>
      <c r="H41" s="481">
        <f t="shared" si="2"/>
        <v>1100537</v>
      </c>
      <c r="I41" s="481">
        <f t="shared" si="2"/>
        <v>4713279</v>
      </c>
      <c r="J41" s="481">
        <f t="shared" si="2"/>
        <v>2926203</v>
      </c>
      <c r="K41" s="481">
        <f t="shared" si="2"/>
        <v>3634914</v>
      </c>
      <c r="L41" s="481">
        <f t="shared" si="2"/>
        <v>505914</v>
      </c>
      <c r="M41" s="481">
        <f>SUM(M40)</f>
        <v>188153475</v>
      </c>
      <c r="N41" s="481">
        <f>SUM(N37)</f>
        <v>82775000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F4" sqref="F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0"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8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23232120</v>
      </c>
      <c r="D4" s="687">
        <f>'Revenues 9-14'!D109</f>
        <v>3553558</v>
      </c>
      <c r="E4" s="687">
        <f>'Revenues 9-14'!E109</f>
        <v>6840291</v>
      </c>
      <c r="F4" s="687">
        <f>'Revenues 9-14'!F109</f>
        <v>1364715</v>
      </c>
      <c r="G4" s="687">
        <f>'Revenues 9-14'!G109</f>
        <v>3833518</v>
      </c>
      <c r="H4" s="687">
        <f>'Revenues 9-14'!H109</f>
        <v>839323</v>
      </c>
      <c r="I4" s="687">
        <f>'Revenues 9-14'!I109</f>
        <v>336441</v>
      </c>
      <c r="J4" s="687">
        <f>'Revenues 9-14'!J109</f>
        <v>2587544</v>
      </c>
      <c r="K4" s="687">
        <f>'Revenues 9-14'!K109</f>
        <v>356130</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44057569</v>
      </c>
      <c r="D6" s="688">
        <f>'Revenues 9-14'!D173</f>
        <v>2318945</v>
      </c>
      <c r="E6" s="688">
        <f>'Revenues 9-14'!E173</f>
        <v>0</v>
      </c>
      <c r="F6" s="688">
        <f>'Revenues 9-14'!F173</f>
        <v>4320521</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13939401</v>
      </c>
      <c r="D7" s="688">
        <f>'Revenues 9-14'!D274</f>
        <v>293</v>
      </c>
      <c r="E7" s="688">
        <f>'Revenues 9-14'!E274</f>
        <v>0</v>
      </c>
      <c r="F7" s="688">
        <f>'Revenues 9-14'!F274</f>
        <v>177200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81229090</v>
      </c>
      <c r="D8" s="481">
        <f t="shared" ref="D8:K8" si="0">SUM(D4:D7)</f>
        <v>5872796</v>
      </c>
      <c r="E8" s="481">
        <f t="shared" si="0"/>
        <v>6840291</v>
      </c>
      <c r="F8" s="481">
        <f t="shared" si="0"/>
        <v>5862436</v>
      </c>
      <c r="G8" s="481">
        <f t="shared" si="0"/>
        <v>3833518</v>
      </c>
      <c r="H8" s="481">
        <f t="shared" si="0"/>
        <v>839323</v>
      </c>
      <c r="I8" s="481">
        <f t="shared" si="0"/>
        <v>336441</v>
      </c>
      <c r="J8" s="481">
        <f t="shared" si="0"/>
        <v>2587544</v>
      </c>
      <c r="K8" s="481">
        <f t="shared" si="0"/>
        <v>356130</v>
      </c>
      <c r="L8" s="38"/>
    </row>
    <row r="9" spans="1:13" ht="15" thickTop="1" x14ac:dyDescent="0.2">
      <c r="A9" s="1009" t="s">
        <v>343</v>
      </c>
      <c r="B9" s="452">
        <v>3998</v>
      </c>
      <c r="C9" s="414">
        <v>13856234</v>
      </c>
      <c r="D9" s="485"/>
      <c r="E9" s="414"/>
      <c r="F9" s="414"/>
      <c r="G9" s="692"/>
      <c r="H9" s="414"/>
      <c r="I9" s="490" t="s">
        <v>1365</v>
      </c>
      <c r="J9" s="431"/>
      <c r="K9" s="414"/>
      <c r="L9" s="38"/>
    </row>
    <row r="10" spans="1:13" s="47" customFormat="1" ht="13.5" thickBot="1" x14ac:dyDescent="0.25">
      <c r="A10" s="460" t="s">
        <v>1369</v>
      </c>
      <c r="B10" s="453"/>
      <c r="C10" s="481">
        <f>SUM(C8:C9)</f>
        <v>95085324</v>
      </c>
      <c r="D10" s="481">
        <f t="shared" ref="D10:K10" si="1">SUM(D8:D9)</f>
        <v>5872796</v>
      </c>
      <c r="E10" s="481">
        <f t="shared" si="1"/>
        <v>6840291</v>
      </c>
      <c r="F10" s="481">
        <f t="shared" si="1"/>
        <v>5862436</v>
      </c>
      <c r="G10" s="481">
        <f t="shared" si="1"/>
        <v>3833518</v>
      </c>
      <c r="H10" s="481">
        <f t="shared" si="1"/>
        <v>839323</v>
      </c>
      <c r="I10" s="481">
        <f t="shared" si="1"/>
        <v>336441</v>
      </c>
      <c r="J10" s="481">
        <f t="shared" si="1"/>
        <v>2587544</v>
      </c>
      <c r="K10" s="481">
        <f t="shared" si="1"/>
        <v>356130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44642444</v>
      </c>
      <c r="D12" s="494" t="s">
        <v>1365</v>
      </c>
      <c r="E12" s="429" t="s">
        <v>1365</v>
      </c>
      <c r="F12" s="429" t="s">
        <v>1365</v>
      </c>
      <c r="G12" s="687">
        <f>'Expenditures 15-22'!K223</f>
        <v>949080</v>
      </c>
      <c r="H12" s="427"/>
      <c r="I12" s="429" t="s">
        <v>1365</v>
      </c>
      <c r="J12" s="429" t="s">
        <v>1365</v>
      </c>
      <c r="K12" s="427" t="s">
        <v>1365</v>
      </c>
      <c r="L12" s="38"/>
    </row>
    <row r="13" spans="1:13" x14ac:dyDescent="0.2">
      <c r="A13" s="726" t="s">
        <v>525</v>
      </c>
      <c r="B13" s="292">
        <v>2000</v>
      </c>
      <c r="C13" s="688">
        <f>'Expenditures 15-22'!K74</f>
        <v>30678953</v>
      </c>
      <c r="D13" s="688">
        <f>'Expenditures 15-22'!K129</f>
        <v>5692852</v>
      </c>
      <c r="E13" s="478" t="s">
        <v>1365</v>
      </c>
      <c r="F13" s="688">
        <f>'Expenditures 15-22'!K178</f>
        <v>5844460</v>
      </c>
      <c r="G13" s="688">
        <f>'Expenditures 15-22'!K273</f>
        <v>2556082</v>
      </c>
      <c r="H13" s="688">
        <f>'Expenditures 15-22'!K296</f>
        <v>1078554</v>
      </c>
      <c r="I13" s="429" t="s">
        <v>1365</v>
      </c>
      <c r="J13" s="741">
        <f>'Expenditures 15-22'!K323</f>
        <v>2242483</v>
      </c>
      <c r="K13" s="693">
        <f>'Expenditures 15-22'!K341</f>
        <v>872480</v>
      </c>
      <c r="L13" s="38"/>
    </row>
    <row r="14" spans="1:13" x14ac:dyDescent="0.2">
      <c r="A14" s="726" t="s">
        <v>517</v>
      </c>
      <c r="B14" s="292">
        <v>3000</v>
      </c>
      <c r="C14" s="688">
        <f>'Expenditures 15-22'!K75</f>
        <v>1472007</v>
      </c>
      <c r="D14" s="688">
        <f>'Expenditures 15-22'!K130</f>
        <v>0</v>
      </c>
      <c r="E14" s="494" t="s">
        <v>1365</v>
      </c>
      <c r="F14" s="688">
        <f>'Expenditures 15-22'!K179</f>
        <v>0</v>
      </c>
      <c r="G14" s="688">
        <f>'Expenditures 15-22'!K274</f>
        <v>166522</v>
      </c>
      <c r="H14" s="486"/>
      <c r="I14" s="429" t="s">
        <v>1365</v>
      </c>
      <c r="J14" s="429" t="s">
        <v>1365</v>
      </c>
      <c r="K14" s="486" t="s">
        <v>1365</v>
      </c>
      <c r="L14" s="38"/>
    </row>
    <row r="15" spans="1:13" x14ac:dyDescent="0.2">
      <c r="A15" s="726" t="s">
        <v>113</v>
      </c>
      <c r="B15" s="292">
        <v>4000</v>
      </c>
      <c r="C15" s="688">
        <f>'Expenditures 15-22'!K102</f>
        <v>5435242</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6493190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82228646</v>
      </c>
      <c r="D17" s="481">
        <f t="shared" si="2"/>
        <v>5692852</v>
      </c>
      <c r="E17" s="481">
        <f t="shared" si="2"/>
        <v>6493190</v>
      </c>
      <c r="F17" s="481">
        <f t="shared" si="2"/>
        <v>5844460</v>
      </c>
      <c r="G17" s="481">
        <f t="shared" si="2"/>
        <v>3671684</v>
      </c>
      <c r="H17" s="481">
        <f t="shared" si="2"/>
        <v>1078554</v>
      </c>
      <c r="I17" s="429"/>
      <c r="J17" s="481">
        <f>SUM(J12:J16)</f>
        <v>2242483</v>
      </c>
      <c r="K17" s="481">
        <f>SUM(K12:K16)</f>
        <v>872480</v>
      </c>
      <c r="L17" s="38"/>
    </row>
    <row r="18" spans="1:12" ht="15" customHeight="1" thickTop="1" x14ac:dyDescent="0.2">
      <c r="A18" s="1010" t="s">
        <v>1298</v>
      </c>
      <c r="B18" s="257">
        <v>4180</v>
      </c>
      <c r="C18" s="687">
        <f t="shared" ref="C18:H18" si="3">C9</f>
        <v>13856234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96084880</v>
      </c>
      <c r="D19" s="481">
        <f t="shared" si="4"/>
        <v>5692852</v>
      </c>
      <c r="E19" s="481">
        <f t="shared" si="4"/>
        <v>6493190</v>
      </c>
      <c r="F19" s="481">
        <f t="shared" si="4"/>
        <v>5844460</v>
      </c>
      <c r="G19" s="481">
        <f t="shared" si="4"/>
        <v>3671684</v>
      </c>
      <c r="H19" s="481">
        <f t="shared" si="4"/>
        <v>1078554</v>
      </c>
      <c r="I19" s="429"/>
      <c r="J19" s="481">
        <f>SUM(J17:J18)</f>
        <v>2242483</v>
      </c>
      <c r="K19" s="481">
        <f>SUM(K17:K18)</f>
        <v>872480</v>
      </c>
      <c r="L19" s="38"/>
    </row>
    <row r="20" spans="1:12" ht="27" thickTop="1" thickBot="1" x14ac:dyDescent="0.25">
      <c r="A20" s="454" t="s">
        <v>1299</v>
      </c>
      <c r="B20" s="455"/>
      <c r="C20" s="1008">
        <f>C8-C17</f>
        <v>-999556</v>
      </c>
      <c r="D20" s="1008">
        <f t="shared" ref="D20:K20" si="5">D8-D17</f>
        <v>179944</v>
      </c>
      <c r="E20" s="1008">
        <f t="shared" si="5"/>
        <v>347101</v>
      </c>
      <c r="F20" s="1008">
        <f t="shared" si="5"/>
        <v>17976</v>
      </c>
      <c r="G20" s="1008">
        <f t="shared" si="5"/>
        <v>161834</v>
      </c>
      <c r="H20" s="1008">
        <f t="shared" si="5"/>
        <v>-239231</v>
      </c>
      <c r="I20" s="1008">
        <f t="shared" si="5"/>
        <v>336441</v>
      </c>
      <c r="J20" s="1008">
        <f t="shared" si="5"/>
        <v>345061</v>
      </c>
      <c r="K20" s="1008">
        <f t="shared" si="5"/>
        <v>-516350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v>2759</v>
      </c>
      <c r="D36" s="432">
        <v>13641</v>
      </c>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2759</v>
      </c>
      <c r="D44" s="684">
        <f t="shared" ref="D44:K44" si="6">SUM(D24:D43)</f>
        <v>13641</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2759</v>
      </c>
      <c r="D77" s="440">
        <f t="shared" si="8"/>
        <v>13641</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78" t="s">
        <v>681</v>
      </c>
      <c r="B78" s="2279"/>
      <c r="C78" s="439">
        <f t="shared" ref="C78:K78" si="9">C20+C77</f>
        <v>-996797</v>
      </c>
      <c r="D78" s="439">
        <f t="shared" si="9"/>
        <v>193585</v>
      </c>
      <c r="E78" s="439">
        <f t="shared" si="9"/>
        <v>347101</v>
      </c>
      <c r="F78" s="439">
        <f t="shared" si="9"/>
        <v>17976</v>
      </c>
      <c r="G78" s="439">
        <f t="shared" si="9"/>
        <v>161834</v>
      </c>
      <c r="H78" s="439">
        <f t="shared" si="9"/>
        <v>-239231</v>
      </c>
      <c r="I78" s="439">
        <f t="shared" si="9"/>
        <v>336441</v>
      </c>
      <c r="J78" s="439">
        <f t="shared" si="9"/>
        <v>345061</v>
      </c>
      <c r="K78" s="439">
        <f t="shared" si="9"/>
        <v>-516350</v>
      </c>
      <c r="L78" s="501"/>
    </row>
    <row r="79" spans="1:12" ht="13.5" thickTop="1" x14ac:dyDescent="0.2">
      <c r="A79" s="812" t="s">
        <v>1953</v>
      </c>
      <c r="B79" s="456"/>
      <c r="C79" s="431">
        <v>16560837</v>
      </c>
      <c r="D79" s="695">
        <v>3973787</v>
      </c>
      <c r="E79" s="695">
        <v>1669413</v>
      </c>
      <c r="F79" s="695">
        <v>2220967</v>
      </c>
      <c r="G79" s="695">
        <v>4268593</v>
      </c>
      <c r="H79" s="695">
        <v>1339768</v>
      </c>
      <c r="I79" s="695">
        <v>4376838</v>
      </c>
      <c r="J79" s="695">
        <v>2762173</v>
      </c>
      <c r="K79" s="695">
        <v>4151264</v>
      </c>
      <c r="L79" s="38"/>
    </row>
    <row r="80" spans="1:12" ht="22.5" x14ac:dyDescent="0.2">
      <c r="A80" s="475" t="s">
        <v>1147</v>
      </c>
      <c r="B80" s="471"/>
      <c r="C80" s="432"/>
      <c r="D80" s="432"/>
      <c r="E80" s="432"/>
      <c r="F80" s="432"/>
      <c r="G80" s="432"/>
      <c r="H80" s="432"/>
      <c r="I80" s="432"/>
      <c r="J80" s="432">
        <v>-181031</v>
      </c>
      <c r="K80" s="432"/>
      <c r="L80" s="38"/>
    </row>
    <row r="81" spans="1:12" ht="13.5" thickBot="1" x14ac:dyDescent="0.25">
      <c r="A81" s="460" t="s">
        <v>1954</v>
      </c>
      <c r="B81" s="453"/>
      <c r="C81" s="481">
        <f>(SUM(C78:C80))</f>
        <v>15564040</v>
      </c>
      <c r="D81" s="481">
        <f>SUM(D78:D80)</f>
        <v>4167372</v>
      </c>
      <c r="E81" s="481">
        <f t="shared" ref="E81:K81" si="10">SUM(E78:E80)</f>
        <v>2016514</v>
      </c>
      <c r="F81" s="481">
        <f t="shared" si="10"/>
        <v>2238943</v>
      </c>
      <c r="G81" s="481">
        <f t="shared" si="10"/>
        <v>4430427</v>
      </c>
      <c r="H81" s="481">
        <f t="shared" si="10"/>
        <v>1100537</v>
      </c>
      <c r="I81" s="481">
        <f t="shared" si="10"/>
        <v>4713279</v>
      </c>
      <c r="J81" s="481">
        <f t="shared" si="10"/>
        <v>2926203</v>
      </c>
      <c r="K81" s="481">
        <f t="shared" si="10"/>
        <v>3634914</v>
      </c>
      <c r="L81" s="38"/>
    </row>
    <row r="82" spans="1:12" ht="0.75" customHeight="1" thickTop="1" thickBot="1" x14ac:dyDescent="0.25">
      <c r="A82" s="624" t="s">
        <v>399</v>
      </c>
      <c r="B82" s="622"/>
      <c r="C82" s="1126">
        <f>(C81-C79)</f>
        <v>-996797</v>
      </c>
      <c r="D82" s="1126">
        <f t="shared" ref="D82:K82" si="11">(D81-D79)</f>
        <v>193585</v>
      </c>
      <c r="E82" s="1126">
        <f t="shared" si="11"/>
        <v>347101</v>
      </c>
      <c r="F82" s="1126">
        <f t="shared" si="11"/>
        <v>17976</v>
      </c>
      <c r="G82" s="1126">
        <f t="shared" si="11"/>
        <v>161834</v>
      </c>
      <c r="H82" s="1126">
        <f t="shared" si="11"/>
        <v>-239231</v>
      </c>
      <c r="I82" s="1126">
        <f t="shared" si="11"/>
        <v>336441</v>
      </c>
      <c r="J82" s="1126">
        <f t="shared" si="11"/>
        <v>164030</v>
      </c>
      <c r="K82" s="1126">
        <f t="shared" si="11"/>
        <v>-516350</v>
      </c>
    </row>
    <row r="83" spans="1:12" ht="14.25" hidden="1" thickTop="1" thickBot="1" x14ac:dyDescent="0.25">
      <c r="A83" s="721" t="s">
        <v>400</v>
      </c>
      <c r="B83" s="623"/>
      <c r="C83" s="1127">
        <f>C82/C81</f>
        <v>-6.4044875238048735E-2</v>
      </c>
      <c r="D83" s="1127">
        <f t="shared" ref="D83:K83" si="12">D82/D81</f>
        <v>4.6452536514618809E-2</v>
      </c>
      <c r="E83" s="1127">
        <f t="shared" si="12"/>
        <v>0.17212922895650612</v>
      </c>
      <c r="F83" s="1127">
        <f t="shared" si="12"/>
        <v>8.0287885846133649E-3</v>
      </c>
      <c r="G83" s="1127">
        <f t="shared" si="12"/>
        <v>3.6527856118608884E-2</v>
      </c>
      <c r="H83" s="1127">
        <f t="shared" si="12"/>
        <v>-0.2173766079650207</v>
      </c>
      <c r="I83" s="1127">
        <f t="shared" si="12"/>
        <v>7.1381515925537195E-2</v>
      </c>
      <c r="J83" s="1127">
        <f t="shared" si="12"/>
        <v>5.6055577825598564E-2</v>
      </c>
      <c r="K83" s="1127">
        <f t="shared" si="12"/>
        <v>-0.14205287938036498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2"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C72" sqref="C7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0" t="s">
        <v>1872</v>
      </c>
      <c r="B1" s="75"/>
      <c r="C1" s="56" t="s">
        <v>493</v>
      </c>
      <c r="D1" s="56" t="s">
        <v>494</v>
      </c>
      <c r="E1" s="56" t="s">
        <v>495</v>
      </c>
      <c r="F1" s="56" t="s">
        <v>496</v>
      </c>
      <c r="G1" s="56" t="s">
        <v>497</v>
      </c>
      <c r="H1" s="56" t="s">
        <v>498</v>
      </c>
      <c r="I1" s="56" t="s">
        <v>499</v>
      </c>
      <c r="J1" s="56" t="s">
        <v>500</v>
      </c>
      <c r="K1" s="56" t="s">
        <v>855</v>
      </c>
    </row>
    <row r="2" spans="1:12" ht="36" x14ac:dyDescent="0.2">
      <c r="A2" s="228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17267341</v>
      </c>
      <c r="D5" s="414">
        <v>3359387</v>
      </c>
      <c r="E5" s="408">
        <v>2489120</v>
      </c>
      <c r="F5" s="798">
        <v>1343754</v>
      </c>
      <c r="G5" s="408">
        <v>1388690</v>
      </c>
      <c r="H5" s="408"/>
      <c r="I5" s="408">
        <v>335939</v>
      </c>
      <c r="J5" s="432">
        <v>2574217</v>
      </c>
      <c r="K5" s="408">
        <v>335939</v>
      </c>
    </row>
    <row r="6" spans="1:12" ht="14.25" x14ac:dyDescent="0.2">
      <c r="A6" s="903" t="s">
        <v>474</v>
      </c>
      <c r="B6" s="39">
        <v>1130</v>
      </c>
      <c r="C6" s="408">
        <v>335939</v>
      </c>
      <c r="D6" s="408"/>
      <c r="E6" s="477"/>
      <c r="F6" s="477"/>
      <c r="G6" s="429"/>
      <c r="H6" s="429"/>
      <c r="I6" s="429"/>
      <c r="J6" s="429"/>
      <c r="K6" s="429"/>
    </row>
    <row r="7" spans="1:12" x14ac:dyDescent="0.2">
      <c r="A7" s="903" t="s">
        <v>116</v>
      </c>
      <c r="B7" s="258">
        <v>1140</v>
      </c>
      <c r="C7" s="408">
        <v>268751</v>
      </c>
      <c r="D7" s="408"/>
      <c r="E7" s="429"/>
      <c r="F7" s="432"/>
      <c r="G7" s="432"/>
      <c r="H7" s="432"/>
      <c r="I7" s="429"/>
      <c r="J7" s="429"/>
      <c r="K7" s="429"/>
    </row>
    <row r="8" spans="1:12" x14ac:dyDescent="0.2">
      <c r="A8" s="903" t="s">
        <v>475</v>
      </c>
      <c r="B8" s="39">
        <v>1150</v>
      </c>
      <c r="C8" s="477"/>
      <c r="D8" s="477"/>
      <c r="E8" s="503"/>
      <c r="F8" s="503"/>
      <c r="G8" s="414">
        <v>2355428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17872031</v>
      </c>
      <c r="D12" s="480">
        <f t="shared" si="0"/>
        <v>3359387</v>
      </c>
      <c r="E12" s="480">
        <f t="shared" si="0"/>
        <v>2489120</v>
      </c>
      <c r="F12" s="480">
        <f t="shared" si="0"/>
        <v>1343754</v>
      </c>
      <c r="G12" s="480">
        <f t="shared" si="0"/>
        <v>3744118</v>
      </c>
      <c r="H12" s="480">
        <f t="shared" si="0"/>
        <v>0</v>
      </c>
      <c r="I12" s="480">
        <f t="shared" si="0"/>
        <v>335939</v>
      </c>
      <c r="J12" s="480">
        <f t="shared" si="0"/>
        <v>2574217</v>
      </c>
      <c r="K12" s="481">
        <f t="shared" si="0"/>
        <v>335939</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10259</v>
      </c>
      <c r="D14" s="408">
        <v>1929</v>
      </c>
      <c r="E14" s="408">
        <v>1168</v>
      </c>
      <c r="F14" s="408">
        <v>771</v>
      </c>
      <c r="G14" s="408">
        <v>2101</v>
      </c>
      <c r="H14" s="408"/>
      <c r="I14" s="408">
        <v>193</v>
      </c>
      <c r="J14" s="432">
        <v>1409</v>
      </c>
      <c r="K14" s="408">
        <v>193</v>
      </c>
    </row>
    <row r="15" spans="1:12" ht="12.75" customHeight="1" x14ac:dyDescent="0.2">
      <c r="A15" s="903" t="s">
        <v>98</v>
      </c>
      <c r="B15" s="39">
        <v>1220</v>
      </c>
      <c r="C15" s="479">
        <v>12069</v>
      </c>
      <c r="D15" s="408">
        <v>2269</v>
      </c>
      <c r="E15" s="408">
        <v>1374</v>
      </c>
      <c r="F15" s="408">
        <v>907</v>
      </c>
      <c r="G15" s="408">
        <v>2471</v>
      </c>
      <c r="H15" s="408"/>
      <c r="I15" s="408">
        <v>227</v>
      </c>
      <c r="J15" s="432">
        <v>1657</v>
      </c>
      <c r="K15" s="408">
        <v>227</v>
      </c>
    </row>
    <row r="16" spans="1:12" ht="15" customHeight="1" x14ac:dyDescent="0.2">
      <c r="A16" s="903" t="s">
        <v>477</v>
      </c>
      <c r="B16" s="258">
        <v>1230</v>
      </c>
      <c r="C16" s="479">
        <v>3986388</v>
      </c>
      <c r="D16" s="408"/>
      <c r="E16" s="408"/>
      <c r="F16" s="408"/>
      <c r="G16" s="408">
        <v>53265</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4008716</v>
      </c>
      <c r="D18" s="483">
        <f t="shared" ref="D18:K18" si="1">SUM(D14:D17)</f>
        <v>4198</v>
      </c>
      <c r="E18" s="483">
        <f t="shared" si="1"/>
        <v>2542</v>
      </c>
      <c r="F18" s="483">
        <f t="shared" si="1"/>
        <v>1678</v>
      </c>
      <c r="G18" s="483">
        <f t="shared" si="1"/>
        <v>57837</v>
      </c>
      <c r="H18" s="483">
        <f t="shared" si="1"/>
        <v>0</v>
      </c>
      <c r="I18" s="483">
        <f t="shared" si="1"/>
        <v>420</v>
      </c>
      <c r="J18" s="483">
        <f t="shared" si="1"/>
        <v>3066</v>
      </c>
      <c r="K18" s="1062">
        <f t="shared" si="1"/>
        <v>420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2376</v>
      </c>
      <c r="D20" s="429"/>
      <c r="E20" s="429"/>
      <c r="F20" s="429"/>
      <c r="G20" s="429"/>
      <c r="H20" s="429"/>
      <c r="I20" s="429"/>
      <c r="J20" s="429"/>
      <c r="K20" s="429"/>
    </row>
    <row r="21" spans="1:11" ht="12.75" customHeight="1" x14ac:dyDescent="0.2">
      <c r="A21" s="903" t="s">
        <v>975</v>
      </c>
      <c r="B21" s="39">
        <v>1312</v>
      </c>
      <c r="C21" s="479">
        <v>24532</v>
      </c>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v>28348</v>
      </c>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55256</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v>5500</v>
      </c>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5500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96919</v>
      </c>
      <c r="D65" s="408">
        <v>15465</v>
      </c>
      <c r="E65" s="408">
        <v>4003</v>
      </c>
      <c r="F65" s="432">
        <v>4994</v>
      </c>
      <c r="G65" s="408">
        <v>16734</v>
      </c>
      <c r="H65" s="408">
        <v>11775</v>
      </c>
      <c r="I65" s="408">
        <v>82</v>
      </c>
      <c r="J65" s="432">
        <v>9967</v>
      </c>
      <c r="K65" s="408">
        <v>19771</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96919</v>
      </c>
      <c r="D67" s="481">
        <f t="shared" ref="D67:K67" si="2">SUM(D65:D66)</f>
        <v>15465</v>
      </c>
      <c r="E67" s="481">
        <f t="shared" si="2"/>
        <v>4003</v>
      </c>
      <c r="F67" s="481">
        <f t="shared" si="2"/>
        <v>4994</v>
      </c>
      <c r="G67" s="481">
        <f t="shared" si="2"/>
        <v>16734</v>
      </c>
      <c r="H67" s="481">
        <f t="shared" si="2"/>
        <v>11775</v>
      </c>
      <c r="I67" s="481">
        <f t="shared" si="2"/>
        <v>82</v>
      </c>
      <c r="J67" s="481">
        <f t="shared" si="2"/>
        <v>9967</v>
      </c>
      <c r="K67" s="481">
        <f t="shared" si="2"/>
        <v>19771</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81649</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7012</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88661</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88750</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47973</v>
      </c>
      <c r="D81" s="408"/>
      <c r="E81" s="429"/>
      <c r="F81" s="429"/>
      <c r="G81" s="429"/>
      <c r="H81" s="429"/>
      <c r="I81" s="429"/>
      <c r="J81" s="429"/>
      <c r="K81" s="429"/>
    </row>
    <row r="82" spans="1:11" ht="12.75" customHeight="1" thickBot="1" x14ac:dyDescent="0.25">
      <c r="A82" s="460" t="s">
        <v>275</v>
      </c>
      <c r="B82" s="453"/>
      <c r="C82" s="480">
        <f>SUM(C77:C81)</f>
        <v>136723</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151178</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v>505</v>
      </c>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151683</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196915</v>
      </c>
      <c r="D95" s="479">
        <v>55632</v>
      </c>
      <c r="E95" s="427"/>
      <c r="F95" s="427"/>
      <c r="G95" s="427"/>
      <c r="H95" s="427"/>
      <c r="I95" s="427"/>
      <c r="J95" s="427"/>
      <c r="K95" s="427"/>
    </row>
    <row r="96" spans="1:11" ht="12.75" customHeight="1" x14ac:dyDescent="0.2">
      <c r="A96" s="903" t="s">
        <v>450</v>
      </c>
      <c r="B96" s="39">
        <v>1920</v>
      </c>
      <c r="C96" s="479">
        <v>308174</v>
      </c>
      <c r="D96" s="479">
        <v>107515</v>
      </c>
      <c r="E96" s="506"/>
      <c r="F96" s="431"/>
      <c r="G96" s="431">
        <v>14829</v>
      </c>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49135</v>
      </c>
      <c r="D98" s="408">
        <v>10916</v>
      </c>
      <c r="E98" s="486"/>
      <c r="F98" s="408"/>
      <c r="G98" s="486"/>
      <c r="H98" s="486"/>
      <c r="I98" s="690"/>
      <c r="J98" s="486"/>
      <c r="K98" s="486"/>
    </row>
    <row r="99" spans="1:12" ht="12.75" customHeight="1" x14ac:dyDescent="0.2">
      <c r="A99" s="903" t="s">
        <v>962</v>
      </c>
      <c r="B99" s="39">
        <v>1950</v>
      </c>
      <c r="C99" s="487">
        <v>48997</v>
      </c>
      <c r="D99" s="408">
        <v>50</v>
      </c>
      <c r="E99" s="408"/>
      <c r="F99" s="408"/>
      <c r="G99" s="408"/>
      <c r="H99" s="408"/>
      <c r="I99" s="429"/>
      <c r="J99" s="432">
        <v>105</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25516</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v>4344626</v>
      </c>
      <c r="F103" s="429"/>
      <c r="G103" s="429"/>
      <c r="H103" s="487">
        <v>827548</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44804</v>
      </c>
      <c r="D106" s="487"/>
      <c r="E106" s="432"/>
      <c r="F106" s="432"/>
      <c r="G106" s="432"/>
      <c r="H106" s="432"/>
      <c r="I106" s="427"/>
      <c r="J106" s="432"/>
      <c r="K106" s="432"/>
    </row>
    <row r="107" spans="1:12" ht="12.75" customHeight="1" x14ac:dyDescent="0.2">
      <c r="A107" s="903" t="s">
        <v>81</v>
      </c>
      <c r="B107" s="39">
        <v>1999</v>
      </c>
      <c r="C107" s="479">
        <v>148590</v>
      </c>
      <c r="D107" s="408">
        <v>395</v>
      </c>
      <c r="E107" s="408"/>
      <c r="F107" s="408">
        <v>8789</v>
      </c>
      <c r="G107" s="408"/>
      <c r="H107" s="408"/>
      <c r="I107" s="408"/>
      <c r="J107" s="432">
        <v>189</v>
      </c>
      <c r="K107" s="408"/>
    </row>
    <row r="108" spans="1:12" ht="12.75" customHeight="1" thickBot="1" x14ac:dyDescent="0.25">
      <c r="A108" s="460" t="s">
        <v>566</v>
      </c>
      <c r="B108" s="730"/>
      <c r="C108" s="480">
        <f>SUM(C95:C107)</f>
        <v>822131</v>
      </c>
      <c r="D108" s="480">
        <f t="shared" ref="D108:K108" si="3">SUM(D95:D107)</f>
        <v>174508</v>
      </c>
      <c r="E108" s="480">
        <f t="shared" si="3"/>
        <v>4344626</v>
      </c>
      <c r="F108" s="480">
        <f t="shared" si="3"/>
        <v>8789</v>
      </c>
      <c r="G108" s="480">
        <f t="shared" si="3"/>
        <v>14829</v>
      </c>
      <c r="H108" s="480">
        <f t="shared" si="3"/>
        <v>827548</v>
      </c>
      <c r="I108" s="480">
        <f t="shared" si="3"/>
        <v>0</v>
      </c>
      <c r="J108" s="480">
        <f t="shared" si="3"/>
        <v>294</v>
      </c>
      <c r="K108" s="481">
        <f t="shared" si="3"/>
        <v>0</v>
      </c>
    </row>
    <row r="109" spans="1:12" ht="14.25" thickTop="1" thickBot="1" x14ac:dyDescent="0.25">
      <c r="A109" s="806" t="s">
        <v>282</v>
      </c>
      <c r="B109" s="815" t="s">
        <v>650</v>
      </c>
      <c r="C109" s="489">
        <f t="shared" ref="C109:K109" si="4">SUM(C12,C18,C40,C63,C67,C75,C82,C93,C108,)</f>
        <v>23232120</v>
      </c>
      <c r="D109" s="489">
        <f t="shared" si="4"/>
        <v>3553558</v>
      </c>
      <c r="E109" s="489">
        <f t="shared" si="4"/>
        <v>6840291</v>
      </c>
      <c r="F109" s="489">
        <f t="shared" si="4"/>
        <v>1364715</v>
      </c>
      <c r="G109" s="489">
        <f t="shared" si="4"/>
        <v>3833518</v>
      </c>
      <c r="H109" s="489">
        <f t="shared" si="4"/>
        <v>839323</v>
      </c>
      <c r="I109" s="489">
        <f t="shared" si="4"/>
        <v>336441</v>
      </c>
      <c r="J109" s="489">
        <f t="shared" si="4"/>
        <v>2587544</v>
      </c>
      <c r="K109" s="439">
        <f t="shared" si="4"/>
        <v>356130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1699</v>
      </c>
      <c r="B117" s="260">
        <v>3001</v>
      </c>
      <c r="C117" s="485">
        <v>41188666</v>
      </c>
      <c r="D117" s="414">
        <v>2313445</v>
      </c>
      <c r="E117" s="408"/>
      <c r="F117" s="414">
        <v>1870880</v>
      </c>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v>59830</v>
      </c>
      <c r="D120" s="408"/>
      <c r="E120" s="408"/>
      <c r="F120" s="408"/>
      <c r="G120" s="408"/>
      <c r="H120" s="408"/>
      <c r="I120" s="429"/>
      <c r="J120" s="432"/>
      <c r="K120" s="408"/>
    </row>
    <row r="121" spans="1:11" ht="12.6" customHeight="1" thickBot="1" x14ac:dyDescent="0.25">
      <c r="A121" s="460" t="s">
        <v>567</v>
      </c>
      <c r="B121" s="816"/>
      <c r="C121" s="480">
        <f t="shared" ref="C121:H121" si="5">SUM(C117:C120)</f>
        <v>41248496</v>
      </c>
      <c r="D121" s="480">
        <f t="shared" si="5"/>
        <v>2313445</v>
      </c>
      <c r="E121" s="480">
        <f t="shared" si="5"/>
        <v>0</v>
      </c>
      <c r="F121" s="480">
        <f t="shared" si="5"/>
        <v>1870880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1410</v>
      </c>
      <c r="D124" s="488"/>
      <c r="E124" s="429"/>
      <c r="F124" s="798"/>
      <c r="G124" s="429"/>
      <c r="H124" s="429"/>
      <c r="I124" s="429"/>
      <c r="J124" s="429"/>
      <c r="K124" s="429"/>
    </row>
    <row r="125" spans="1:11" ht="12.75" customHeight="1" x14ac:dyDescent="0.2">
      <c r="A125" s="903" t="s">
        <v>1773</v>
      </c>
      <c r="B125" s="260">
        <v>3105</v>
      </c>
      <c r="C125" s="408">
        <v>959740</v>
      </c>
      <c r="D125" s="488"/>
      <c r="E125" s="429"/>
      <c r="F125" s="408"/>
      <c r="G125" s="429"/>
      <c r="H125" s="429"/>
      <c r="I125" s="429"/>
      <c r="J125" s="429"/>
      <c r="K125" s="429"/>
    </row>
    <row r="126" spans="1:11" ht="12.75" customHeight="1" x14ac:dyDescent="0.2">
      <c r="A126" s="903" t="s">
        <v>1013</v>
      </c>
      <c r="B126" s="260">
        <v>3110</v>
      </c>
      <c r="C126" s="479">
        <v>32648</v>
      </c>
      <c r="D126" s="408"/>
      <c r="E126" s="429"/>
      <c r="F126" s="408"/>
      <c r="G126" s="429"/>
      <c r="H126" s="429"/>
      <c r="I126" s="429"/>
      <c r="J126" s="429"/>
      <c r="K126" s="429"/>
    </row>
    <row r="127" spans="1:11" ht="12.75" customHeight="1" x14ac:dyDescent="0.2">
      <c r="A127" s="903" t="s">
        <v>111</v>
      </c>
      <c r="B127" s="260">
        <v>3120</v>
      </c>
      <c r="C127" s="408">
        <v>419211</v>
      </c>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1413009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v>10144</v>
      </c>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10144</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24862</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63221</v>
      </c>
      <c r="D147" s="419"/>
      <c r="E147" s="490"/>
      <c r="F147" s="429"/>
      <c r="G147" s="429"/>
      <c r="H147" s="429"/>
      <c r="I147" s="429"/>
      <c r="J147" s="429"/>
      <c r="K147" s="429"/>
    </row>
    <row r="148" spans="1:11" ht="12.75" customHeight="1" thickTop="1" thickBot="1" x14ac:dyDescent="0.25">
      <c r="A148" s="912" t="s">
        <v>866</v>
      </c>
      <c r="B148" s="913">
        <v>3410</v>
      </c>
      <c r="C148" s="493">
        <v>142269</v>
      </c>
      <c r="D148" s="420"/>
      <c r="E148" s="1050"/>
      <c r="F148" s="438">
        <v>200</v>
      </c>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1430961</v>
      </c>
      <c r="G151" s="432"/>
      <c r="H151" s="429"/>
      <c r="I151" s="429"/>
      <c r="J151" s="429"/>
      <c r="K151" s="429"/>
    </row>
    <row r="152" spans="1:11" ht="12.75" customHeight="1" x14ac:dyDescent="0.2">
      <c r="A152" s="903" t="s">
        <v>1224</v>
      </c>
      <c r="B152" s="260">
        <v>3510</v>
      </c>
      <c r="C152" s="479"/>
      <c r="D152" s="408"/>
      <c r="E152" s="488"/>
      <c r="F152" s="408">
        <v>837939</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2268900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v>41497</v>
      </c>
      <c r="D157" s="429"/>
      <c r="E157" s="488"/>
      <c r="F157" s="420">
        <v>320</v>
      </c>
      <c r="G157" s="420"/>
      <c r="H157" s="429"/>
      <c r="I157" s="429"/>
      <c r="J157" s="429"/>
      <c r="K157" s="429"/>
    </row>
    <row r="158" spans="1:11" ht="12.75" customHeight="1" thickTop="1" thickBot="1" x14ac:dyDescent="0.25">
      <c r="A158" s="912" t="s">
        <v>1218</v>
      </c>
      <c r="B158" s="913">
        <v>3705</v>
      </c>
      <c r="C158" s="420">
        <v>1114071</v>
      </c>
      <c r="D158" s="422">
        <v>5500</v>
      </c>
      <c r="E158" s="488"/>
      <c r="F158" s="420">
        <v>180221</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v>0</v>
      </c>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82" t="s">
        <v>459</v>
      </c>
      <c r="B172" s="2283"/>
      <c r="C172" s="914">
        <f t="shared" ref="C172:K172" si="6">SUM(C131,C140,C144,C145:C149,C154,C155:C170,C171)</f>
        <v>2809073</v>
      </c>
      <c r="D172" s="914">
        <f t="shared" si="6"/>
        <v>5500</v>
      </c>
      <c r="E172" s="914">
        <f t="shared" si="6"/>
        <v>0</v>
      </c>
      <c r="F172" s="914">
        <f t="shared" si="6"/>
        <v>2449641</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44057569</v>
      </c>
      <c r="D173" s="489">
        <f>SUM(D121,D172)</f>
        <v>2318945</v>
      </c>
      <c r="E173" s="489">
        <f>SUM(E121,E172)</f>
        <v>0</v>
      </c>
      <c r="F173" s="489">
        <f t="shared" ref="F173:K173" si="7">SUM(F121,F172)</f>
        <v>4320521</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84" t="s">
        <v>1864</v>
      </c>
      <c r="B175" s="228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90" t="s">
        <v>901</v>
      </c>
      <c r="B178" s="229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8" t="s">
        <v>1865</v>
      </c>
      <c r="B179" s="228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90" t="s">
        <v>902</v>
      </c>
      <c r="B184" s="229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8" t="s">
        <v>1866</v>
      </c>
      <c r="B185" s="2289"/>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3180206</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1512926</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v>84350</v>
      </c>
      <c r="D198" s="429"/>
      <c r="E198" s="488"/>
      <c r="F198" s="429"/>
      <c r="G198" s="508"/>
      <c r="H198" s="429"/>
      <c r="I198" s="429"/>
      <c r="J198" s="429"/>
      <c r="K198" s="429"/>
    </row>
    <row r="199" spans="1:11" ht="12.75" customHeight="1" x14ac:dyDescent="0.2">
      <c r="A199" s="903" t="s">
        <v>909</v>
      </c>
      <c r="B199" s="39">
        <v>4240</v>
      </c>
      <c r="C199" s="487">
        <v>11789</v>
      </c>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4789271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6970830</v>
      </c>
      <c r="D203" s="408">
        <v>1433</v>
      </c>
      <c r="E203" s="429"/>
      <c r="F203" s="408">
        <v>73920</v>
      </c>
      <c r="G203" s="408"/>
      <c r="H203" s="429"/>
      <c r="I203" s="429"/>
      <c r="J203" s="429"/>
      <c r="K203" s="429"/>
    </row>
    <row r="204" spans="1:11" ht="12.75" customHeight="1" x14ac:dyDescent="0.2">
      <c r="A204" s="903" t="s">
        <v>1070</v>
      </c>
      <c r="B204" s="39">
        <v>4305</v>
      </c>
      <c r="C204" s="479">
        <v>95454</v>
      </c>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7066284</v>
      </c>
      <c r="D211" s="480">
        <f>SUM(D203:D210)</f>
        <v>1433</v>
      </c>
      <c r="E211" s="429"/>
      <c r="F211" s="480">
        <f>SUM(F203:F210)</f>
        <v>73920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v>139154</v>
      </c>
      <c r="D214" s="408"/>
      <c r="E214" s="429"/>
      <c r="F214" s="408">
        <v>33444</v>
      </c>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139154</v>
      </c>
      <c r="D216" s="480">
        <f>SUM(D213:D215)</f>
        <v>0</v>
      </c>
      <c r="E216" s="429" t="s">
        <v>1365</v>
      </c>
      <c r="F216" s="480">
        <f>SUM(F213:F215)</f>
        <v>33444</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v>8886</v>
      </c>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v>554862</v>
      </c>
      <c r="D261" s="1701">
        <v>-1140</v>
      </c>
      <c r="E261" s="478"/>
      <c r="F261" s="1701">
        <v>69836</v>
      </c>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v>5459</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724736</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80834</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v>569915</v>
      </c>
      <c r="D272" s="420"/>
      <c r="E272" s="429"/>
      <c r="F272" s="420"/>
      <c r="G272" s="420"/>
      <c r="H272" s="438"/>
      <c r="I272" s="429"/>
      <c r="J272" s="429"/>
      <c r="K272" s="438"/>
    </row>
    <row r="273" spans="1:11" ht="22.5" customHeight="1" thickTop="1" thickBot="1" x14ac:dyDescent="0.25">
      <c r="A273" s="2286" t="s">
        <v>1719</v>
      </c>
      <c r="B273" s="2287"/>
      <c r="C273" s="489">
        <f t="shared" ref="C273:H273" si="10">SUM(C191,C201,C211,C216,C224,C228,C229,C259:C272)</f>
        <v>13939401</v>
      </c>
      <c r="D273" s="489">
        <f t="shared" si="10"/>
        <v>293</v>
      </c>
      <c r="E273" s="489">
        <f t="shared" si="10"/>
        <v>0</v>
      </c>
      <c r="F273" s="489">
        <f t="shared" si="10"/>
        <v>177200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13939401</v>
      </c>
      <c r="D274" s="489">
        <f>SUM(D178,D184,D273)</f>
        <v>293</v>
      </c>
      <c r="E274" s="489">
        <f>SUM(E178,E273)</f>
        <v>0</v>
      </c>
      <c r="F274" s="489">
        <f t="shared" ref="F274:K274" si="11">SUM(F178,F184,F273)</f>
        <v>177200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81229090</v>
      </c>
      <c r="D275" s="489">
        <f t="shared" si="12"/>
        <v>5872796</v>
      </c>
      <c r="E275" s="489">
        <f t="shared" si="12"/>
        <v>6840291</v>
      </c>
      <c r="F275" s="489">
        <f t="shared" si="12"/>
        <v>5862436</v>
      </c>
      <c r="G275" s="489">
        <f t="shared" si="12"/>
        <v>3833518</v>
      </c>
      <c r="H275" s="489">
        <f t="shared" si="12"/>
        <v>839323</v>
      </c>
      <c r="I275" s="489">
        <f t="shared" si="12"/>
        <v>336441</v>
      </c>
      <c r="J275" s="489">
        <f t="shared" si="12"/>
        <v>2587544</v>
      </c>
      <c r="K275" s="439">
        <f t="shared" si="12"/>
        <v>356130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A7" sqref="A7"/>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80"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2"/>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96" t="s">
        <v>335</v>
      </c>
      <c r="B3" s="229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19117449</v>
      </c>
      <c r="D5" s="408">
        <v>7113914</v>
      </c>
      <c r="E5" s="408">
        <v>190739</v>
      </c>
      <c r="F5" s="408">
        <v>613128</v>
      </c>
      <c r="G5" s="408">
        <v>4960</v>
      </c>
      <c r="H5" s="408">
        <v>4070</v>
      </c>
      <c r="I5" s="432">
        <v>1326</v>
      </c>
      <c r="J5" s="432"/>
      <c r="K5" s="410">
        <f>SUM(C5:J5)</f>
        <v>27045586</v>
      </c>
      <c r="L5" s="408">
        <v>27389434</v>
      </c>
    </row>
    <row r="6" spans="1:14" x14ac:dyDescent="0.2">
      <c r="A6" s="1754" t="s">
        <v>1749</v>
      </c>
      <c r="B6" s="265" t="s">
        <v>1747</v>
      </c>
      <c r="C6" s="503"/>
      <c r="D6" s="503"/>
      <c r="E6" s="408">
        <v>2977825</v>
      </c>
      <c r="F6" s="503"/>
      <c r="G6" s="503"/>
      <c r="H6" s="503"/>
      <c r="I6" s="503"/>
      <c r="J6" s="503"/>
      <c r="K6" s="410">
        <f>SUM(C6,E6)</f>
        <v>2977825</v>
      </c>
      <c r="L6" s="408">
        <v>2977825</v>
      </c>
    </row>
    <row r="7" spans="1:14" x14ac:dyDescent="0.2">
      <c r="A7" s="1754" t="s">
        <v>170</v>
      </c>
      <c r="B7" s="265" t="s">
        <v>1121</v>
      </c>
      <c r="C7" s="432">
        <v>1161881</v>
      </c>
      <c r="D7" s="432">
        <v>491422</v>
      </c>
      <c r="E7" s="432">
        <v>11317</v>
      </c>
      <c r="F7" s="432">
        <v>237631</v>
      </c>
      <c r="G7" s="432"/>
      <c r="H7" s="432"/>
      <c r="I7" s="432">
        <v>2996</v>
      </c>
      <c r="J7" s="432"/>
      <c r="K7" s="410">
        <f t="shared" ref="K7:K32" si="0">SUM(C7:J7)</f>
        <v>1905247</v>
      </c>
      <c r="L7" s="408">
        <v>1872068</v>
      </c>
    </row>
    <row r="8" spans="1:14" x14ac:dyDescent="0.2">
      <c r="A8" s="1754" t="s">
        <v>171</v>
      </c>
      <c r="B8" s="265">
        <v>1200</v>
      </c>
      <c r="C8" s="408">
        <v>4403860</v>
      </c>
      <c r="D8" s="408">
        <v>1305591</v>
      </c>
      <c r="E8" s="408">
        <v>7002</v>
      </c>
      <c r="F8" s="408">
        <v>95303</v>
      </c>
      <c r="G8" s="408"/>
      <c r="H8" s="408">
        <v>36708</v>
      </c>
      <c r="I8" s="432"/>
      <c r="J8" s="432"/>
      <c r="K8" s="410">
        <f t="shared" si="0"/>
        <v>5848464</v>
      </c>
      <c r="L8" s="408">
        <v>5689380</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2900930</v>
      </c>
      <c r="D10" s="408">
        <v>1475120</v>
      </c>
      <c r="E10" s="408">
        <v>121160</v>
      </c>
      <c r="F10" s="408">
        <v>450032</v>
      </c>
      <c r="G10" s="408"/>
      <c r="H10" s="408"/>
      <c r="I10" s="432">
        <v>288973</v>
      </c>
      <c r="J10" s="432"/>
      <c r="K10" s="410">
        <f t="shared" si="0"/>
        <v>5236215</v>
      </c>
      <c r="L10" s="408">
        <v>5531265</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v>70777</v>
      </c>
      <c r="D12" s="408"/>
      <c r="E12" s="408">
        <v>5425</v>
      </c>
      <c r="F12" s="408">
        <v>5692</v>
      </c>
      <c r="G12" s="408"/>
      <c r="H12" s="408"/>
      <c r="I12" s="432"/>
      <c r="J12" s="432"/>
      <c r="K12" s="410">
        <f t="shared" si="0"/>
        <v>81894</v>
      </c>
      <c r="L12" s="408">
        <v>75610</v>
      </c>
    </row>
    <row r="13" spans="1:14" x14ac:dyDescent="0.2">
      <c r="A13" s="1754" t="s">
        <v>820</v>
      </c>
      <c r="B13" s="265">
        <v>1400</v>
      </c>
      <c r="C13" s="408">
        <v>11826</v>
      </c>
      <c r="D13" s="408">
        <v>3222</v>
      </c>
      <c r="E13" s="408"/>
      <c r="F13" s="408"/>
      <c r="G13" s="408"/>
      <c r="H13" s="408"/>
      <c r="I13" s="432"/>
      <c r="J13" s="432"/>
      <c r="K13" s="410">
        <f t="shared" si="0"/>
        <v>15048</v>
      </c>
      <c r="L13" s="408">
        <v>31307</v>
      </c>
    </row>
    <row r="14" spans="1:14" x14ac:dyDescent="0.2">
      <c r="A14" s="1754" t="s">
        <v>1117</v>
      </c>
      <c r="B14" s="265">
        <v>1500</v>
      </c>
      <c r="C14" s="408">
        <v>613619</v>
      </c>
      <c r="D14" s="408">
        <v>46471</v>
      </c>
      <c r="E14" s="408">
        <v>101003</v>
      </c>
      <c r="F14" s="408">
        <v>69751</v>
      </c>
      <c r="G14" s="408">
        <v>4500</v>
      </c>
      <c r="H14" s="408">
        <v>42400</v>
      </c>
      <c r="I14" s="432">
        <v>2162</v>
      </c>
      <c r="J14" s="432"/>
      <c r="K14" s="410">
        <f t="shared" si="0"/>
        <v>879906</v>
      </c>
      <c r="L14" s="408">
        <v>945465</v>
      </c>
    </row>
    <row r="15" spans="1:14" x14ac:dyDescent="0.2">
      <c r="A15" s="1754" t="s">
        <v>1118</v>
      </c>
      <c r="B15" s="265">
        <v>1600</v>
      </c>
      <c r="C15" s="408">
        <v>45029</v>
      </c>
      <c r="D15" s="408">
        <v>638</v>
      </c>
      <c r="E15" s="408"/>
      <c r="F15" s="408"/>
      <c r="G15" s="408"/>
      <c r="H15" s="408"/>
      <c r="I15" s="432"/>
      <c r="J15" s="432"/>
      <c r="K15" s="410">
        <f t="shared" si="0"/>
        <v>45667</v>
      </c>
      <c r="L15" s="408">
        <v>50915</v>
      </c>
    </row>
    <row r="16" spans="1:14" x14ac:dyDescent="0.2">
      <c r="A16" s="1754" t="s">
        <v>1143</v>
      </c>
      <c r="B16" s="265" t="s">
        <v>492</v>
      </c>
      <c r="C16" s="408"/>
      <c r="D16" s="408"/>
      <c r="E16" s="408"/>
      <c r="F16" s="408">
        <v>1631</v>
      </c>
      <c r="G16" s="408"/>
      <c r="H16" s="408"/>
      <c r="I16" s="432"/>
      <c r="J16" s="432"/>
      <c r="K16" s="410">
        <f t="shared" si="0"/>
        <v>1631</v>
      </c>
      <c r="L16" s="408">
        <v>2700</v>
      </c>
    </row>
    <row r="17" spans="1:12" x14ac:dyDescent="0.2">
      <c r="A17" s="1754" t="s">
        <v>821</v>
      </c>
      <c r="B17" s="265" t="s">
        <v>169</v>
      </c>
      <c r="C17" s="432">
        <v>128387</v>
      </c>
      <c r="D17" s="432">
        <v>1808</v>
      </c>
      <c r="E17" s="432"/>
      <c r="F17" s="432">
        <v>4796</v>
      </c>
      <c r="G17" s="432"/>
      <c r="H17" s="432"/>
      <c r="I17" s="432"/>
      <c r="J17" s="432"/>
      <c r="K17" s="410">
        <f t="shared" si="0"/>
        <v>134991</v>
      </c>
      <c r="L17" s="408">
        <v>130710</v>
      </c>
    </row>
    <row r="18" spans="1:12" x14ac:dyDescent="0.2">
      <c r="A18" s="1754" t="s">
        <v>1262</v>
      </c>
      <c r="B18" s="265">
        <v>1800</v>
      </c>
      <c r="C18" s="408">
        <v>153563</v>
      </c>
      <c r="D18" s="408">
        <v>65170</v>
      </c>
      <c r="E18" s="408"/>
      <c r="F18" s="408">
        <v>3260</v>
      </c>
      <c r="G18" s="408"/>
      <c r="H18" s="408"/>
      <c r="I18" s="432"/>
      <c r="J18" s="432"/>
      <c r="K18" s="410">
        <f t="shared" si="0"/>
        <v>221993</v>
      </c>
      <c r="L18" s="408">
        <v>234199</v>
      </c>
    </row>
    <row r="19" spans="1:12" x14ac:dyDescent="0.2">
      <c r="A19" s="1754" t="s">
        <v>140</v>
      </c>
      <c r="B19" s="265">
        <v>1900</v>
      </c>
      <c r="C19" s="408">
        <v>201815</v>
      </c>
      <c r="D19" s="408">
        <v>43048</v>
      </c>
      <c r="E19" s="408"/>
      <c r="F19" s="408">
        <v>3114</v>
      </c>
      <c r="G19" s="408"/>
      <c r="H19" s="408"/>
      <c r="I19" s="432"/>
      <c r="J19" s="432"/>
      <c r="K19" s="410">
        <f t="shared" si="0"/>
        <v>247977</v>
      </c>
      <c r="L19" s="408">
        <v>266330</v>
      </c>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28809136</v>
      </c>
      <c r="D33" s="411">
        <f t="shared" ref="D33:L33" si="1">SUM(D5:D32)</f>
        <v>10546404</v>
      </c>
      <c r="E33" s="411">
        <f t="shared" si="1"/>
        <v>3414471</v>
      </c>
      <c r="F33" s="411">
        <f t="shared" si="1"/>
        <v>1484338</v>
      </c>
      <c r="G33" s="411">
        <f t="shared" si="1"/>
        <v>9460</v>
      </c>
      <c r="H33" s="411">
        <f t="shared" si="1"/>
        <v>83178</v>
      </c>
      <c r="I33" s="411">
        <f t="shared" si="1"/>
        <v>295457</v>
      </c>
      <c r="J33" s="411">
        <f t="shared" si="1"/>
        <v>0</v>
      </c>
      <c r="K33" s="411">
        <f t="shared" si="1"/>
        <v>44642444</v>
      </c>
      <c r="L33" s="411">
        <f t="shared" si="1"/>
        <v>45197208</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1297035</v>
      </c>
      <c r="D36" s="414">
        <v>397575</v>
      </c>
      <c r="E36" s="414">
        <v>12619</v>
      </c>
      <c r="F36" s="414">
        <v>2279</v>
      </c>
      <c r="G36" s="414"/>
      <c r="H36" s="414"/>
      <c r="I36" s="432">
        <v>695</v>
      </c>
      <c r="J36" s="432">
        <v>2532</v>
      </c>
      <c r="K36" s="410">
        <f t="shared" ref="K36:K41" si="2">SUM(C36:J36)</f>
        <v>1712735</v>
      </c>
      <c r="L36" s="408">
        <v>1793704</v>
      </c>
    </row>
    <row r="37" spans="1:14" x14ac:dyDescent="0.2">
      <c r="A37" s="1754" t="s">
        <v>1265</v>
      </c>
      <c r="B37" s="265">
        <v>2120</v>
      </c>
      <c r="C37" s="408">
        <v>892599</v>
      </c>
      <c r="D37" s="408">
        <v>300617</v>
      </c>
      <c r="E37" s="408">
        <v>3</v>
      </c>
      <c r="F37" s="408">
        <v>692</v>
      </c>
      <c r="G37" s="408"/>
      <c r="H37" s="408"/>
      <c r="I37" s="432"/>
      <c r="J37" s="432"/>
      <c r="K37" s="410">
        <f t="shared" si="2"/>
        <v>1193911</v>
      </c>
      <c r="L37" s="408">
        <v>1152965</v>
      </c>
    </row>
    <row r="38" spans="1:14" x14ac:dyDescent="0.2">
      <c r="A38" s="1754" t="s">
        <v>220</v>
      </c>
      <c r="B38" s="265">
        <v>2130</v>
      </c>
      <c r="C38" s="408">
        <v>655641</v>
      </c>
      <c r="D38" s="408">
        <v>243631</v>
      </c>
      <c r="E38" s="408">
        <v>22216</v>
      </c>
      <c r="F38" s="408">
        <v>14226</v>
      </c>
      <c r="G38" s="408"/>
      <c r="H38" s="408">
        <v>161</v>
      </c>
      <c r="I38" s="432"/>
      <c r="J38" s="432"/>
      <c r="K38" s="410">
        <f t="shared" si="2"/>
        <v>935875</v>
      </c>
      <c r="L38" s="408">
        <v>978618</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1882</v>
      </c>
      <c r="B41" s="265">
        <v>2190</v>
      </c>
      <c r="C41" s="408">
        <v>391858</v>
      </c>
      <c r="D41" s="408">
        <v>151544</v>
      </c>
      <c r="E41" s="408">
        <v>5178</v>
      </c>
      <c r="F41" s="408">
        <v>8535</v>
      </c>
      <c r="G41" s="408"/>
      <c r="H41" s="408"/>
      <c r="I41" s="432"/>
      <c r="J41" s="432"/>
      <c r="K41" s="410">
        <f t="shared" si="2"/>
        <v>557115</v>
      </c>
      <c r="L41" s="408">
        <v>558070</v>
      </c>
    </row>
    <row r="42" spans="1:14" ht="12.75" customHeight="1" thickBot="1" x14ac:dyDescent="0.25">
      <c r="A42" s="877" t="s">
        <v>640</v>
      </c>
      <c r="B42" s="464" t="s">
        <v>812</v>
      </c>
      <c r="C42" s="411">
        <f>SUM(C36:C41)</f>
        <v>3237133</v>
      </c>
      <c r="D42" s="411">
        <f t="shared" ref="D42:L42" si="3">SUM(D36:D41)</f>
        <v>1093367</v>
      </c>
      <c r="E42" s="411">
        <f t="shared" si="3"/>
        <v>40016</v>
      </c>
      <c r="F42" s="411">
        <f t="shared" si="3"/>
        <v>25732</v>
      </c>
      <c r="G42" s="411">
        <f t="shared" si="3"/>
        <v>0</v>
      </c>
      <c r="H42" s="411">
        <f t="shared" si="3"/>
        <v>161</v>
      </c>
      <c r="I42" s="411">
        <f t="shared" si="3"/>
        <v>695</v>
      </c>
      <c r="J42" s="411">
        <f t="shared" si="3"/>
        <v>2532</v>
      </c>
      <c r="K42" s="411">
        <f t="shared" si="3"/>
        <v>4399636</v>
      </c>
      <c r="L42" s="411">
        <f t="shared" si="3"/>
        <v>4483357</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1010613</v>
      </c>
      <c r="D44" s="414">
        <v>429604</v>
      </c>
      <c r="E44" s="414">
        <v>449930</v>
      </c>
      <c r="F44" s="414">
        <v>37631</v>
      </c>
      <c r="G44" s="414"/>
      <c r="H44" s="414">
        <v>3850</v>
      </c>
      <c r="I44" s="432"/>
      <c r="J44" s="432"/>
      <c r="K44" s="416">
        <f>SUM(C44:J44)</f>
        <v>1931628</v>
      </c>
      <c r="L44" s="414">
        <v>2375851</v>
      </c>
    </row>
    <row r="45" spans="1:14" x14ac:dyDescent="0.2">
      <c r="A45" s="1754" t="s">
        <v>956</v>
      </c>
      <c r="B45" s="265">
        <v>2220</v>
      </c>
      <c r="C45" s="408">
        <v>1101015</v>
      </c>
      <c r="D45" s="408">
        <v>336536</v>
      </c>
      <c r="E45" s="408">
        <v>81136</v>
      </c>
      <c r="F45" s="408">
        <v>36288</v>
      </c>
      <c r="G45" s="408">
        <v>11070</v>
      </c>
      <c r="H45" s="408">
        <v>15</v>
      </c>
      <c r="I45" s="432">
        <v>327797</v>
      </c>
      <c r="J45" s="432"/>
      <c r="K45" s="416">
        <f>SUM(C45:J45)</f>
        <v>1893857</v>
      </c>
      <c r="L45" s="408">
        <v>2244706</v>
      </c>
    </row>
    <row r="46" spans="1:14" x14ac:dyDescent="0.2">
      <c r="A46" s="1754" t="s">
        <v>957</v>
      </c>
      <c r="B46" s="265">
        <v>2230</v>
      </c>
      <c r="C46" s="408">
        <v>1086</v>
      </c>
      <c r="D46" s="408">
        <v>15</v>
      </c>
      <c r="E46" s="408">
        <v>93132</v>
      </c>
      <c r="F46" s="408">
        <v>27313</v>
      </c>
      <c r="G46" s="408"/>
      <c r="H46" s="408"/>
      <c r="I46" s="432"/>
      <c r="J46" s="432"/>
      <c r="K46" s="416">
        <f>SUM(C46:J46)</f>
        <v>121546</v>
      </c>
      <c r="L46" s="408">
        <v>173918</v>
      </c>
    </row>
    <row r="47" spans="1:14" ht="12.75" customHeight="1" thickBot="1" x14ac:dyDescent="0.25">
      <c r="A47" s="877" t="s">
        <v>641</v>
      </c>
      <c r="B47" s="464" t="s">
        <v>33</v>
      </c>
      <c r="C47" s="411">
        <f>SUM(C44:C46)</f>
        <v>2112714</v>
      </c>
      <c r="D47" s="411">
        <f t="shared" ref="D47:K47" si="4">SUM(D44:D46)</f>
        <v>766155</v>
      </c>
      <c r="E47" s="411">
        <f t="shared" si="4"/>
        <v>624198</v>
      </c>
      <c r="F47" s="411">
        <f t="shared" si="4"/>
        <v>101232</v>
      </c>
      <c r="G47" s="411">
        <f t="shared" si="4"/>
        <v>11070</v>
      </c>
      <c r="H47" s="411">
        <f t="shared" si="4"/>
        <v>3865</v>
      </c>
      <c r="I47" s="411">
        <f t="shared" si="4"/>
        <v>327797</v>
      </c>
      <c r="J47" s="411">
        <f t="shared" si="4"/>
        <v>0</v>
      </c>
      <c r="K47" s="411">
        <f t="shared" si="4"/>
        <v>3947031</v>
      </c>
      <c r="L47" s="411">
        <f>SUM(L44:L46)</f>
        <v>4794475</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46121</v>
      </c>
      <c r="D49" s="414">
        <v>5759</v>
      </c>
      <c r="E49" s="414">
        <v>401594</v>
      </c>
      <c r="F49" s="414">
        <v>9149</v>
      </c>
      <c r="G49" s="414">
        <v>595</v>
      </c>
      <c r="H49" s="414">
        <v>15895</v>
      </c>
      <c r="I49" s="432"/>
      <c r="J49" s="432"/>
      <c r="K49" s="416">
        <f>SUM(C49:J49)</f>
        <v>479113</v>
      </c>
      <c r="L49" s="414">
        <v>593481</v>
      </c>
    </row>
    <row r="50" spans="1:14" x14ac:dyDescent="0.2">
      <c r="A50" s="1754" t="s">
        <v>959</v>
      </c>
      <c r="B50" s="265">
        <v>2320</v>
      </c>
      <c r="C50" s="408">
        <v>615314</v>
      </c>
      <c r="D50" s="408">
        <v>126204</v>
      </c>
      <c r="E50" s="408">
        <v>4732</v>
      </c>
      <c r="F50" s="408">
        <v>17233</v>
      </c>
      <c r="G50" s="408"/>
      <c r="H50" s="408">
        <v>2892</v>
      </c>
      <c r="I50" s="432"/>
      <c r="J50" s="432">
        <v>2763</v>
      </c>
      <c r="K50" s="416">
        <f>SUM(C50:J50)</f>
        <v>769138</v>
      </c>
      <c r="L50" s="408">
        <v>792630</v>
      </c>
    </row>
    <row r="51" spans="1:14" x14ac:dyDescent="0.2">
      <c r="A51" s="1754" t="s">
        <v>45</v>
      </c>
      <c r="B51" s="265">
        <v>2330</v>
      </c>
      <c r="C51" s="408">
        <v>300921</v>
      </c>
      <c r="D51" s="408">
        <v>128862</v>
      </c>
      <c r="E51" s="408">
        <v>802</v>
      </c>
      <c r="F51" s="408">
        <v>1932</v>
      </c>
      <c r="G51" s="408"/>
      <c r="H51" s="408"/>
      <c r="I51" s="432"/>
      <c r="J51" s="432"/>
      <c r="K51" s="416">
        <f>SUM(C51:J51)</f>
        <v>432517</v>
      </c>
      <c r="L51" s="408">
        <v>454778</v>
      </c>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962356</v>
      </c>
      <c r="D53" s="411">
        <f t="shared" ref="D53:L53" si="5">SUM(D49:D52)</f>
        <v>260825</v>
      </c>
      <c r="E53" s="411">
        <f t="shared" si="5"/>
        <v>407128</v>
      </c>
      <c r="F53" s="411">
        <f t="shared" si="5"/>
        <v>28314</v>
      </c>
      <c r="G53" s="411">
        <f t="shared" si="5"/>
        <v>595</v>
      </c>
      <c r="H53" s="411">
        <f t="shared" si="5"/>
        <v>18787</v>
      </c>
      <c r="I53" s="411">
        <f t="shared" si="5"/>
        <v>0</v>
      </c>
      <c r="J53" s="411">
        <f t="shared" si="5"/>
        <v>2763</v>
      </c>
      <c r="K53" s="411">
        <f t="shared" si="5"/>
        <v>1680768</v>
      </c>
      <c r="L53" s="411">
        <f t="shared" si="5"/>
        <v>1840889</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4267927</v>
      </c>
      <c r="D55" s="414">
        <v>1084408</v>
      </c>
      <c r="E55" s="414">
        <v>102544</v>
      </c>
      <c r="F55" s="414">
        <v>74163</v>
      </c>
      <c r="G55" s="414"/>
      <c r="H55" s="414">
        <v>10398</v>
      </c>
      <c r="I55" s="432">
        <v>4583</v>
      </c>
      <c r="J55" s="432">
        <v>2526</v>
      </c>
      <c r="K55" s="416">
        <f>SUM(C55:J55)</f>
        <v>5546549</v>
      </c>
      <c r="L55" s="414">
        <v>5490102</v>
      </c>
    </row>
    <row r="56" spans="1:14" ht="12.75" customHeight="1" x14ac:dyDescent="0.2">
      <c r="A56" s="1760" t="s">
        <v>435</v>
      </c>
      <c r="B56" s="113">
        <v>2490</v>
      </c>
      <c r="C56" s="408">
        <v>77052</v>
      </c>
      <c r="D56" s="408">
        <v>11762</v>
      </c>
      <c r="E56" s="408"/>
      <c r="F56" s="408"/>
      <c r="G56" s="408"/>
      <c r="H56" s="408"/>
      <c r="I56" s="432"/>
      <c r="J56" s="432"/>
      <c r="K56" s="416">
        <f>SUM(C56:J56)</f>
        <v>88814</v>
      </c>
      <c r="L56" s="408">
        <v>93580</v>
      </c>
    </row>
    <row r="57" spans="1:14" s="15" customFormat="1" ht="12.75" customHeight="1" thickBot="1" x14ac:dyDescent="0.25">
      <c r="A57" s="877" t="s">
        <v>299</v>
      </c>
      <c r="B57" s="536" t="s">
        <v>35</v>
      </c>
      <c r="C57" s="417">
        <f>SUM(C55:C56)</f>
        <v>4344979</v>
      </c>
      <c r="D57" s="417">
        <f t="shared" ref="D57:K57" si="6">SUM(D55:D56)</f>
        <v>1096170</v>
      </c>
      <c r="E57" s="417">
        <f t="shared" si="6"/>
        <v>102544</v>
      </c>
      <c r="F57" s="417">
        <f t="shared" si="6"/>
        <v>74163</v>
      </c>
      <c r="G57" s="417">
        <f t="shared" si="6"/>
        <v>0</v>
      </c>
      <c r="H57" s="417">
        <f t="shared" si="6"/>
        <v>10398</v>
      </c>
      <c r="I57" s="417">
        <f t="shared" si="6"/>
        <v>4583</v>
      </c>
      <c r="J57" s="417">
        <f t="shared" si="6"/>
        <v>2526</v>
      </c>
      <c r="K57" s="417">
        <f t="shared" si="6"/>
        <v>5635363</v>
      </c>
      <c r="L57" s="411">
        <f>SUM(L55:L56)</f>
        <v>5583682</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v>194642</v>
      </c>
      <c r="D59" s="414">
        <v>45491</v>
      </c>
      <c r="E59" s="414">
        <v>151</v>
      </c>
      <c r="F59" s="414">
        <v>3498</v>
      </c>
      <c r="G59" s="414"/>
      <c r="H59" s="414">
        <v>560</v>
      </c>
      <c r="I59" s="432"/>
      <c r="J59" s="432"/>
      <c r="K59" s="416">
        <f t="shared" ref="K59:K64" si="7">SUM(C59:J59)</f>
        <v>244342</v>
      </c>
      <c r="L59" s="414">
        <v>251475</v>
      </c>
      <c r="M59" s="14"/>
      <c r="N59" s="14"/>
    </row>
    <row r="60" spans="1:14" s="15" customFormat="1" x14ac:dyDescent="0.2">
      <c r="A60" s="1754" t="s">
        <v>532</v>
      </c>
      <c r="B60" s="265">
        <v>2520</v>
      </c>
      <c r="C60" s="408">
        <v>462588</v>
      </c>
      <c r="D60" s="408">
        <v>88558</v>
      </c>
      <c r="E60" s="408">
        <v>37488</v>
      </c>
      <c r="F60" s="408">
        <v>18844</v>
      </c>
      <c r="G60" s="408"/>
      <c r="H60" s="408"/>
      <c r="I60" s="432">
        <v>521</v>
      </c>
      <c r="J60" s="432"/>
      <c r="K60" s="416">
        <f t="shared" si="7"/>
        <v>607999</v>
      </c>
      <c r="L60" s="408">
        <v>590435</v>
      </c>
      <c r="M60" s="14"/>
      <c r="N60" s="14"/>
    </row>
    <row r="61" spans="1:14" s="15" customFormat="1" x14ac:dyDescent="0.2">
      <c r="A61" s="1754" t="s">
        <v>219</v>
      </c>
      <c r="B61" s="265">
        <v>2540</v>
      </c>
      <c r="C61" s="408">
        <v>3301578</v>
      </c>
      <c r="D61" s="408">
        <v>779558</v>
      </c>
      <c r="E61" s="408">
        <v>124429</v>
      </c>
      <c r="F61" s="408">
        <v>46846</v>
      </c>
      <c r="G61" s="408">
        <v>5000</v>
      </c>
      <c r="H61" s="408"/>
      <c r="I61" s="432">
        <v>1375</v>
      </c>
      <c r="J61" s="432">
        <v>44287</v>
      </c>
      <c r="K61" s="416">
        <f t="shared" si="7"/>
        <v>4303073</v>
      </c>
      <c r="L61" s="408">
        <v>4396910</v>
      </c>
      <c r="M61" s="14"/>
      <c r="N61" s="14"/>
    </row>
    <row r="62" spans="1:14" s="15" customFormat="1" x14ac:dyDescent="0.2">
      <c r="A62" s="1754" t="s">
        <v>1107</v>
      </c>
      <c r="B62" s="265">
        <v>2550</v>
      </c>
      <c r="C62" s="408">
        <v>53229</v>
      </c>
      <c r="D62" s="408">
        <v>8036</v>
      </c>
      <c r="E62" s="408"/>
      <c r="F62" s="408"/>
      <c r="G62" s="408"/>
      <c r="H62" s="408"/>
      <c r="I62" s="432"/>
      <c r="J62" s="432"/>
      <c r="K62" s="416">
        <f t="shared" si="7"/>
        <v>61265</v>
      </c>
      <c r="L62" s="408">
        <v>64730</v>
      </c>
      <c r="M62" s="14"/>
      <c r="N62" s="14"/>
    </row>
    <row r="63" spans="1:14" s="14" customFormat="1" x14ac:dyDescent="0.2">
      <c r="A63" s="1754" t="s">
        <v>106</v>
      </c>
      <c r="B63" s="265">
        <v>2560</v>
      </c>
      <c r="C63" s="408">
        <v>25254</v>
      </c>
      <c r="D63" s="408"/>
      <c r="E63" s="408">
        <v>3821988</v>
      </c>
      <c r="F63" s="408">
        <v>120506</v>
      </c>
      <c r="G63" s="408">
        <v>25082</v>
      </c>
      <c r="H63" s="408">
        <v>7557</v>
      </c>
      <c r="I63" s="432">
        <v>13191</v>
      </c>
      <c r="J63" s="432"/>
      <c r="K63" s="416">
        <f t="shared" si="7"/>
        <v>4013578</v>
      </c>
      <c r="L63" s="408">
        <v>4001945</v>
      </c>
    </row>
    <row r="64" spans="1:14" s="14" customFormat="1" x14ac:dyDescent="0.2">
      <c r="A64" s="1761" t="s">
        <v>107</v>
      </c>
      <c r="B64" s="266">
        <v>2570</v>
      </c>
      <c r="C64" s="414">
        <v>395302</v>
      </c>
      <c r="D64" s="414">
        <v>61023</v>
      </c>
      <c r="E64" s="414">
        <v>419</v>
      </c>
      <c r="F64" s="414">
        <v>3793</v>
      </c>
      <c r="G64" s="414"/>
      <c r="H64" s="414">
        <v>315</v>
      </c>
      <c r="I64" s="432"/>
      <c r="J64" s="432"/>
      <c r="K64" s="416">
        <f t="shared" si="7"/>
        <v>460852</v>
      </c>
      <c r="L64" s="414">
        <v>491565</v>
      </c>
    </row>
    <row r="65" spans="1:14" s="15" customFormat="1" ht="12.75" customHeight="1" thickBot="1" x14ac:dyDescent="0.25">
      <c r="A65" s="877" t="s">
        <v>815</v>
      </c>
      <c r="B65" s="464" t="s">
        <v>36</v>
      </c>
      <c r="C65" s="411">
        <f>SUM(C59:C64)</f>
        <v>4432593</v>
      </c>
      <c r="D65" s="411">
        <f t="shared" ref="D65:L65" si="8">SUM(D59:D64)</f>
        <v>982666</v>
      </c>
      <c r="E65" s="411">
        <f t="shared" si="8"/>
        <v>3984475</v>
      </c>
      <c r="F65" s="411">
        <f t="shared" si="8"/>
        <v>193487</v>
      </c>
      <c r="G65" s="411">
        <f t="shared" si="8"/>
        <v>30082</v>
      </c>
      <c r="H65" s="411">
        <f t="shared" si="8"/>
        <v>8432</v>
      </c>
      <c r="I65" s="411">
        <f t="shared" si="8"/>
        <v>15087</v>
      </c>
      <c r="J65" s="411">
        <f t="shared" si="8"/>
        <v>44287</v>
      </c>
      <c r="K65" s="411">
        <f t="shared" si="8"/>
        <v>9691109</v>
      </c>
      <c r="L65" s="411">
        <f t="shared" si="8"/>
        <v>9797060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v>211086</v>
      </c>
      <c r="D68" s="408">
        <v>16455</v>
      </c>
      <c r="E68" s="408">
        <v>31459</v>
      </c>
      <c r="F68" s="408">
        <v>79</v>
      </c>
      <c r="G68" s="408"/>
      <c r="H68" s="408"/>
      <c r="I68" s="432"/>
      <c r="J68" s="432"/>
      <c r="K68" s="416">
        <f>SUM(C68:J68)</f>
        <v>259079</v>
      </c>
      <c r="L68" s="408">
        <v>252224</v>
      </c>
      <c r="M68" s="14"/>
      <c r="N68" s="14"/>
    </row>
    <row r="69" spans="1:14" s="15" customFormat="1" x14ac:dyDescent="0.2">
      <c r="A69" s="1754" t="s">
        <v>1228</v>
      </c>
      <c r="B69" s="265">
        <v>2630</v>
      </c>
      <c r="C69" s="408">
        <v>41182</v>
      </c>
      <c r="D69" s="408">
        <v>9850</v>
      </c>
      <c r="E69" s="408">
        <v>26957</v>
      </c>
      <c r="F69" s="408">
        <v>9475</v>
      </c>
      <c r="G69" s="408"/>
      <c r="H69" s="408">
        <v>90</v>
      </c>
      <c r="I69" s="432"/>
      <c r="J69" s="432"/>
      <c r="K69" s="416">
        <f>SUM(C69:J69)</f>
        <v>87554</v>
      </c>
      <c r="L69" s="408">
        <v>142669</v>
      </c>
      <c r="M69" s="14"/>
      <c r="N69" s="14"/>
    </row>
    <row r="70" spans="1:14" s="15" customFormat="1" x14ac:dyDescent="0.2">
      <c r="A70" s="1754" t="s">
        <v>464</v>
      </c>
      <c r="B70" s="265">
        <v>2640</v>
      </c>
      <c r="C70" s="408">
        <v>310703</v>
      </c>
      <c r="D70" s="408">
        <v>168061</v>
      </c>
      <c r="E70" s="408">
        <v>67712</v>
      </c>
      <c r="F70" s="408">
        <v>5633</v>
      </c>
      <c r="G70" s="408"/>
      <c r="H70" s="408">
        <v>10339</v>
      </c>
      <c r="I70" s="432"/>
      <c r="J70" s="432">
        <v>729</v>
      </c>
      <c r="K70" s="416">
        <f>SUM(C70:J70)</f>
        <v>563177</v>
      </c>
      <c r="L70" s="408">
        <v>557090</v>
      </c>
      <c r="M70" s="14"/>
      <c r="N70" s="14"/>
    </row>
    <row r="71" spans="1:14" s="15" customFormat="1" x14ac:dyDescent="0.2">
      <c r="A71" s="1754" t="s">
        <v>465</v>
      </c>
      <c r="B71" s="265">
        <v>2660</v>
      </c>
      <c r="C71" s="408">
        <v>511597</v>
      </c>
      <c r="D71" s="408">
        <v>106243</v>
      </c>
      <c r="E71" s="408">
        <v>1163408</v>
      </c>
      <c r="F71" s="408">
        <v>732856</v>
      </c>
      <c r="G71" s="408">
        <v>637465</v>
      </c>
      <c r="H71" s="408">
        <v>19</v>
      </c>
      <c r="I71" s="432">
        <v>1143923</v>
      </c>
      <c r="J71" s="432">
        <v>4589</v>
      </c>
      <c r="K71" s="416">
        <f>SUM(C71:J71)</f>
        <v>4300100</v>
      </c>
      <c r="L71" s="408">
        <v>4414107</v>
      </c>
      <c r="M71" s="14"/>
      <c r="N71" s="14"/>
    </row>
    <row r="72" spans="1:14" s="15" customFormat="1" ht="12.75" customHeight="1" thickBot="1" x14ac:dyDescent="0.25">
      <c r="A72" s="877" t="s">
        <v>38</v>
      </c>
      <c r="B72" s="461" t="s">
        <v>37</v>
      </c>
      <c r="C72" s="411">
        <f>SUM(C67:C71)</f>
        <v>1074568</v>
      </c>
      <c r="D72" s="411">
        <f t="shared" ref="D72:K72" si="9">SUM(D67:D71)</f>
        <v>300609</v>
      </c>
      <c r="E72" s="411">
        <f t="shared" si="9"/>
        <v>1289536</v>
      </c>
      <c r="F72" s="411">
        <f t="shared" si="9"/>
        <v>748043</v>
      </c>
      <c r="G72" s="411">
        <f t="shared" si="9"/>
        <v>637465</v>
      </c>
      <c r="H72" s="411">
        <f t="shared" si="9"/>
        <v>10448</v>
      </c>
      <c r="I72" s="411">
        <f t="shared" si="9"/>
        <v>1143923</v>
      </c>
      <c r="J72" s="411">
        <f t="shared" si="9"/>
        <v>5318</v>
      </c>
      <c r="K72" s="411">
        <f t="shared" si="9"/>
        <v>5209910</v>
      </c>
      <c r="L72" s="411">
        <f>SUM(L67:L71)</f>
        <v>5366090</v>
      </c>
      <c r="M72" s="14"/>
      <c r="N72" s="14"/>
    </row>
    <row r="73" spans="1:14" s="15" customFormat="1" ht="14.25" thickTop="1" thickBot="1" x14ac:dyDescent="0.25">
      <c r="A73" s="1762" t="s">
        <v>1134</v>
      </c>
      <c r="B73" s="1746" t="s">
        <v>654</v>
      </c>
      <c r="C73" s="419">
        <v>65450</v>
      </c>
      <c r="D73" s="419">
        <v>16086</v>
      </c>
      <c r="E73" s="419">
        <v>33600</v>
      </c>
      <c r="F73" s="419"/>
      <c r="G73" s="419"/>
      <c r="H73" s="419"/>
      <c r="I73" s="425"/>
      <c r="J73" s="425"/>
      <c r="K73" s="411">
        <f>SUM(C73:J73)</f>
        <v>115136</v>
      </c>
      <c r="L73" s="420">
        <v>115065</v>
      </c>
      <c r="M73" s="14"/>
      <c r="N73" s="14"/>
    </row>
    <row r="74" spans="1:14" ht="12.75" customHeight="1" thickTop="1" thickBot="1" x14ac:dyDescent="0.25">
      <c r="A74" s="877" t="s">
        <v>952</v>
      </c>
      <c r="B74" s="1745">
        <v>2000</v>
      </c>
      <c r="C74" s="421">
        <f>SUM(C42,C47,C53,C57,C65,C72,C73)</f>
        <v>16229793</v>
      </c>
      <c r="D74" s="421">
        <f t="shared" ref="D74:K74" si="10">SUM(D42,D47,D53,D57,D65,D72,D73)</f>
        <v>4515878</v>
      </c>
      <c r="E74" s="421">
        <f t="shared" si="10"/>
        <v>6481497</v>
      </c>
      <c r="F74" s="421">
        <f t="shared" si="10"/>
        <v>1170971</v>
      </c>
      <c r="G74" s="421">
        <f t="shared" si="10"/>
        <v>679212</v>
      </c>
      <c r="H74" s="421">
        <f t="shared" si="10"/>
        <v>52091</v>
      </c>
      <c r="I74" s="421">
        <f t="shared" si="10"/>
        <v>1492085</v>
      </c>
      <c r="J74" s="421">
        <f t="shared" si="10"/>
        <v>57426</v>
      </c>
      <c r="K74" s="421">
        <f t="shared" si="10"/>
        <v>30678953</v>
      </c>
      <c r="L74" s="421">
        <f>SUM(L42,L47,L53,L57,L65,L72,L73)</f>
        <v>31980618</v>
      </c>
    </row>
    <row r="75" spans="1:14" s="23" customFormat="1" ht="18" customHeight="1" thickTop="1" thickBot="1" x14ac:dyDescent="0.25">
      <c r="A75" s="1753" t="s">
        <v>50</v>
      </c>
      <c r="B75" s="1747" t="s">
        <v>655</v>
      </c>
      <c r="C75" s="419">
        <v>904330</v>
      </c>
      <c r="D75" s="419">
        <v>208581</v>
      </c>
      <c r="E75" s="419">
        <v>307537</v>
      </c>
      <c r="F75" s="419">
        <v>49875</v>
      </c>
      <c r="G75" s="419"/>
      <c r="H75" s="419"/>
      <c r="I75" s="425">
        <v>1684</v>
      </c>
      <c r="J75" s="425"/>
      <c r="K75" s="411">
        <f>SUM(C75:J75)</f>
        <v>1472007</v>
      </c>
      <c r="L75" s="420">
        <v>1625740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v>41990</v>
      </c>
      <c r="F79" s="409"/>
      <c r="G79" s="409"/>
      <c r="H79" s="408"/>
      <c r="I79" s="503"/>
      <c r="J79" s="503"/>
      <c r="K79" s="410">
        <f t="shared" si="11"/>
        <v>41990</v>
      </c>
      <c r="L79" s="408">
        <v>50000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v>36643</v>
      </c>
      <c r="F83" s="409"/>
      <c r="G83" s="409"/>
      <c r="H83" s="408"/>
      <c r="I83" s="503"/>
      <c r="J83" s="503"/>
      <c r="K83" s="410">
        <f t="shared" si="11"/>
        <v>36643</v>
      </c>
      <c r="L83" s="408">
        <v>26560</v>
      </c>
    </row>
    <row r="84" spans="1:12" ht="13.5" thickBot="1" x14ac:dyDescent="0.25">
      <c r="A84" s="877" t="s">
        <v>1850</v>
      </c>
      <c r="B84" s="529">
        <v>4100</v>
      </c>
      <c r="C84" s="409"/>
      <c r="D84" s="409"/>
      <c r="E84" s="411">
        <f>SUM(E78:E83)</f>
        <v>78633</v>
      </c>
      <c r="F84" s="409"/>
      <c r="G84" s="409"/>
      <c r="H84" s="411">
        <f>SUM(H78:H83)</f>
        <v>0</v>
      </c>
      <c r="I84" s="503"/>
      <c r="J84" s="503"/>
      <c r="K84" s="411">
        <f>SUM(K78:K83)</f>
        <v>78633</v>
      </c>
      <c r="L84" s="411">
        <f>SUM(L78:L83)</f>
        <v>76560</v>
      </c>
    </row>
    <row r="85" spans="1:12" ht="12.75" customHeight="1" thickTop="1" thickBot="1" x14ac:dyDescent="0.25">
      <c r="A85" s="874" t="s">
        <v>289</v>
      </c>
      <c r="B85" s="513">
        <v>4210</v>
      </c>
      <c r="C85" s="409"/>
      <c r="D85" s="409"/>
      <c r="E85" s="434"/>
      <c r="F85" s="409"/>
      <c r="G85" s="409"/>
      <c r="H85" s="695">
        <v>91480</v>
      </c>
      <c r="I85" s="503"/>
      <c r="J85" s="503"/>
      <c r="K85" s="516">
        <f>H85</f>
        <v>91480</v>
      </c>
      <c r="L85" s="438">
        <v>57000</v>
      </c>
    </row>
    <row r="86" spans="1:12" ht="12.75" customHeight="1" thickTop="1" thickBot="1" x14ac:dyDescent="0.25">
      <c r="A86" s="1749" t="s">
        <v>794</v>
      </c>
      <c r="B86" s="862">
        <v>4220</v>
      </c>
      <c r="C86" s="409"/>
      <c r="D86" s="409"/>
      <c r="E86" s="433"/>
      <c r="F86" s="409"/>
      <c r="G86" s="409"/>
      <c r="H86" s="432">
        <v>4864567</v>
      </c>
      <c r="I86" s="503"/>
      <c r="J86" s="503"/>
      <c r="K86" s="516">
        <f t="shared" ref="K86:K98" si="12">H86</f>
        <v>4864567</v>
      </c>
      <c r="L86" s="438">
        <v>5142335</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400562</v>
      </c>
      <c r="I88" s="503"/>
      <c r="J88" s="503"/>
      <c r="K88" s="516">
        <f t="shared" si="12"/>
        <v>400562</v>
      </c>
      <c r="L88" s="438">
        <v>443700</v>
      </c>
    </row>
    <row r="89" spans="1:12" ht="12.75" customHeight="1" thickTop="1" thickBot="1" x14ac:dyDescent="0.25">
      <c r="A89" s="875" t="s">
        <v>796</v>
      </c>
      <c r="B89" s="514">
        <v>4270</v>
      </c>
      <c r="C89" s="409"/>
      <c r="D89" s="409"/>
      <c r="E89" s="433"/>
      <c r="F89" s="409"/>
      <c r="G89" s="409"/>
      <c r="H89" s="432"/>
      <c r="I89" s="503"/>
      <c r="J89" s="503"/>
      <c r="K89" s="516">
        <f t="shared" si="12"/>
        <v>0</v>
      </c>
      <c r="L89" s="438">
        <v>1150</v>
      </c>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2008</v>
      </c>
      <c r="B92" s="1752">
        <v>4200</v>
      </c>
      <c r="C92" s="409"/>
      <c r="D92" s="409"/>
      <c r="E92" s="433"/>
      <c r="F92" s="409"/>
      <c r="G92" s="409"/>
      <c r="H92" s="1052">
        <f>SUM(H85:H91)</f>
        <v>5356609</v>
      </c>
      <c r="I92" s="503"/>
      <c r="J92" s="503"/>
      <c r="K92" s="516">
        <f t="shared" si="12"/>
        <v>5356609</v>
      </c>
      <c r="L92" s="1052">
        <f>SUM(L85:L91)</f>
        <v>5644185</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78633</v>
      </c>
      <c r="F102" s="409"/>
      <c r="G102" s="409"/>
      <c r="H102" s="421">
        <f>SUM(H84,H92,H100,H101)</f>
        <v>5356609</v>
      </c>
      <c r="I102" s="503"/>
      <c r="J102" s="503"/>
      <c r="K102" s="421">
        <f>SUM(K84,K92,K100,K101)</f>
        <v>5435242</v>
      </c>
      <c r="L102" s="421">
        <f>SUM(L84,L92,L100,L101)</f>
        <v>5720745</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45943259</v>
      </c>
      <c r="D114" s="411">
        <f t="shared" ref="D114:K114" si="13">SUM(D33,D74,D75,D102,D112,D113)</f>
        <v>15270863</v>
      </c>
      <c r="E114" s="411">
        <f t="shared" si="13"/>
        <v>10282138</v>
      </c>
      <c r="F114" s="411">
        <f t="shared" si="13"/>
        <v>2705184</v>
      </c>
      <c r="G114" s="411">
        <f t="shared" si="13"/>
        <v>688672</v>
      </c>
      <c r="H114" s="411">
        <f>SUM(H33,H74,H75,H102,H112,H113)</f>
        <v>5491878</v>
      </c>
      <c r="I114" s="411">
        <f t="shared" si="13"/>
        <v>1789226</v>
      </c>
      <c r="J114" s="411">
        <f t="shared" si="13"/>
        <v>57426</v>
      </c>
      <c r="K114" s="411">
        <f t="shared" si="13"/>
        <v>82228646</v>
      </c>
      <c r="L114" s="411">
        <f>SUM(L33,L74,L75,L102,L112,L113)</f>
        <v>84524311</v>
      </c>
    </row>
    <row r="115" spans="1:14" ht="23.25" thickTop="1" x14ac:dyDescent="0.2">
      <c r="A115" s="1766" t="s">
        <v>1155</v>
      </c>
      <c r="B115" s="882"/>
      <c r="C115" s="412"/>
      <c r="D115" s="412"/>
      <c r="E115" s="412"/>
      <c r="F115" s="412"/>
      <c r="G115" s="412"/>
      <c r="H115" s="412"/>
      <c r="I115" s="412"/>
      <c r="J115" s="412"/>
      <c r="K115" s="436">
        <f>'Revenues 9-14'!C275-'Expenditures 15-22'!K114</f>
        <v>-999556</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94" t="s">
        <v>334</v>
      </c>
      <c r="B117" s="2295"/>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v>44508</v>
      </c>
      <c r="F123" s="408">
        <v>5722</v>
      </c>
      <c r="G123" s="408">
        <v>238236</v>
      </c>
      <c r="H123" s="408">
        <v>215</v>
      </c>
      <c r="I123" s="432">
        <v>28625</v>
      </c>
      <c r="J123" s="432"/>
      <c r="K123" s="411">
        <f>SUM(C123:J123)</f>
        <v>317306</v>
      </c>
      <c r="L123" s="408">
        <v>530396</v>
      </c>
    </row>
    <row r="124" spans="1:14" ht="14.25" thickTop="1" thickBot="1" x14ac:dyDescent="0.25">
      <c r="A124" s="1754" t="s">
        <v>219</v>
      </c>
      <c r="B124" s="265">
        <v>2540</v>
      </c>
      <c r="C124" s="408">
        <v>2081053</v>
      </c>
      <c r="D124" s="408">
        <v>488038</v>
      </c>
      <c r="E124" s="408">
        <v>473363</v>
      </c>
      <c r="F124" s="408">
        <v>2215871</v>
      </c>
      <c r="G124" s="408">
        <v>70792</v>
      </c>
      <c r="H124" s="408">
        <v>1887</v>
      </c>
      <c r="I124" s="432">
        <v>44542</v>
      </c>
      <c r="J124" s="432"/>
      <c r="K124" s="411">
        <f>SUM(C124:J124)</f>
        <v>5375546</v>
      </c>
      <c r="L124" s="408">
        <v>5829107</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2081053</v>
      </c>
      <c r="D127" s="411">
        <f t="shared" ref="D127:L127" si="14">SUM(D122:D126)</f>
        <v>488038</v>
      </c>
      <c r="E127" s="411">
        <f t="shared" si="14"/>
        <v>517871</v>
      </c>
      <c r="F127" s="411">
        <f t="shared" si="14"/>
        <v>2221593</v>
      </c>
      <c r="G127" s="411">
        <f t="shared" si="14"/>
        <v>309028</v>
      </c>
      <c r="H127" s="411">
        <f t="shared" si="14"/>
        <v>2102</v>
      </c>
      <c r="I127" s="411">
        <f t="shared" si="14"/>
        <v>73167</v>
      </c>
      <c r="J127" s="411">
        <f t="shared" si="14"/>
        <v>0</v>
      </c>
      <c r="K127" s="411">
        <f t="shared" si="14"/>
        <v>5692852</v>
      </c>
      <c r="L127" s="411">
        <f t="shared" si="14"/>
        <v>6359503</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2081053</v>
      </c>
      <c r="D129" s="421">
        <f t="shared" ref="D129:L129" si="15">SUM(D120,D127,D128)</f>
        <v>488038</v>
      </c>
      <c r="E129" s="421">
        <f t="shared" si="15"/>
        <v>517871</v>
      </c>
      <c r="F129" s="421">
        <f t="shared" si="15"/>
        <v>2221593</v>
      </c>
      <c r="G129" s="421">
        <f t="shared" si="15"/>
        <v>309028</v>
      </c>
      <c r="H129" s="421">
        <f t="shared" si="15"/>
        <v>2102</v>
      </c>
      <c r="I129" s="421">
        <f t="shared" si="15"/>
        <v>73167</v>
      </c>
      <c r="J129" s="421">
        <f t="shared" si="15"/>
        <v>0</v>
      </c>
      <c r="K129" s="421">
        <f t="shared" si="15"/>
        <v>5692852</v>
      </c>
      <c r="L129" s="421">
        <f t="shared" si="15"/>
        <v>6359503</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305" t="s">
        <v>705</v>
      </c>
      <c r="B150" s="2306"/>
      <c r="C150" s="411">
        <f>SUM(C129,C130,C138,C148,C149)</f>
        <v>2081053</v>
      </c>
      <c r="D150" s="411">
        <f t="shared" ref="D150:K150" si="16">SUM(D129,D130,D138,D148,D149)</f>
        <v>488038</v>
      </c>
      <c r="E150" s="411">
        <f t="shared" si="16"/>
        <v>517871</v>
      </c>
      <c r="F150" s="411">
        <f t="shared" si="16"/>
        <v>2221593</v>
      </c>
      <c r="G150" s="411">
        <f t="shared" si="16"/>
        <v>309028</v>
      </c>
      <c r="H150" s="411">
        <f t="shared" si="16"/>
        <v>2102</v>
      </c>
      <c r="I150" s="411">
        <f t="shared" si="16"/>
        <v>73167</v>
      </c>
      <c r="J150" s="411">
        <f t="shared" si="16"/>
        <v>0</v>
      </c>
      <c r="K150" s="411">
        <f t="shared" si="16"/>
        <v>5692852</v>
      </c>
      <c r="L150" s="411">
        <f>SUM(L129,L130,L138,L148,L149)</f>
        <v>6359503</v>
      </c>
    </row>
    <row r="151" spans="1:14" ht="12.75" customHeight="1" thickTop="1" x14ac:dyDescent="0.2">
      <c r="A151" s="2301" t="s">
        <v>1378</v>
      </c>
      <c r="B151" s="2302"/>
      <c r="C151" s="412"/>
      <c r="D151" s="412"/>
      <c r="E151" s="412"/>
      <c r="F151" s="412"/>
      <c r="G151" s="412"/>
      <c r="H151" s="412"/>
      <c r="I151" s="412"/>
      <c r="J151" s="409"/>
      <c r="K151" s="436">
        <f>'Revenues 9-14'!D275-'Expenditures 15-22'!K150</f>
        <v>179944</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94" t="s">
        <v>706</v>
      </c>
      <c r="B153" s="2153"/>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3869384</v>
      </c>
      <c r="I163" s="409"/>
      <c r="J163" s="409"/>
      <c r="K163" s="410">
        <f>SUM(C163:H163)</f>
        <v>3869384</v>
      </c>
      <c r="L163" s="1804">
        <v>3881500</v>
      </c>
    </row>
    <row r="164" spans="1:14" ht="33.75" customHeight="1" x14ac:dyDescent="0.2">
      <c r="A164" s="1774" t="s">
        <v>290</v>
      </c>
      <c r="B164" s="532" t="s">
        <v>32</v>
      </c>
      <c r="C164" s="409"/>
      <c r="D164" s="409"/>
      <c r="E164" s="409"/>
      <c r="F164" s="409"/>
      <c r="G164" s="409"/>
      <c r="H164" s="1807">
        <v>2620000</v>
      </c>
      <c r="I164" s="409"/>
      <c r="J164" s="409"/>
      <c r="K164" s="410">
        <f>SUM(C164:J164)</f>
        <v>2620000</v>
      </c>
      <c r="L164" s="1807">
        <v>2620000</v>
      </c>
    </row>
    <row r="165" spans="1:14" ht="13.5" customHeight="1" thickBot="1" x14ac:dyDescent="0.25">
      <c r="A165" s="1758" t="s">
        <v>865</v>
      </c>
      <c r="B165" s="533" t="s">
        <v>87</v>
      </c>
      <c r="C165" s="409"/>
      <c r="D165" s="409"/>
      <c r="E165" s="422">
        <v>3806</v>
      </c>
      <c r="F165" s="409"/>
      <c r="G165" s="409"/>
      <c r="H165" s="1807"/>
      <c r="I165" s="503"/>
      <c r="J165" s="409"/>
      <c r="K165" s="410">
        <f>SUM(C165:J165)</f>
        <v>3806</v>
      </c>
      <c r="L165" s="1807">
        <v>3500</v>
      </c>
    </row>
    <row r="166" spans="1:14" ht="12.75" customHeight="1" thickTop="1" thickBot="1" x14ac:dyDescent="0.25">
      <c r="A166" s="877" t="s">
        <v>724</v>
      </c>
      <c r="B166" s="464" t="s">
        <v>571</v>
      </c>
      <c r="C166" s="409"/>
      <c r="D166" s="409"/>
      <c r="E166" s="424">
        <f>SUM(E162,E163,E164,E165)</f>
        <v>3806</v>
      </c>
      <c r="F166" s="409"/>
      <c r="G166" s="409"/>
      <c r="H166" s="421">
        <f>SUM(H162,H163,H164,H165)</f>
        <v>6489384</v>
      </c>
      <c r="I166" s="433"/>
      <c r="J166" s="409"/>
      <c r="K166" s="421">
        <f>SUM(K162,K163,K164,K165)</f>
        <v>6493190</v>
      </c>
      <c r="L166" s="421">
        <f>SUM(L162,L163,L164,L165)</f>
        <v>6505000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3806</v>
      </c>
      <c r="F168" s="409"/>
      <c r="G168" s="409"/>
      <c r="H168" s="421">
        <f>SUM(H154,H166,H167)</f>
        <v>6489384</v>
      </c>
      <c r="I168" s="433"/>
      <c r="J168" s="409"/>
      <c r="K168" s="421">
        <f>SUM(K154,K166,K167)</f>
        <v>6493190</v>
      </c>
      <c r="L168" s="421">
        <f>SUM(L154,L166,L167)</f>
        <v>6505000</v>
      </c>
    </row>
    <row r="169" spans="1:14" ht="23.25" thickTop="1" x14ac:dyDescent="0.2">
      <c r="A169" s="1766" t="s">
        <v>1155</v>
      </c>
      <c r="B169" s="463"/>
      <c r="C169" s="409"/>
      <c r="D169" s="409"/>
      <c r="E169" s="409"/>
      <c r="F169" s="409"/>
      <c r="G169" s="409"/>
      <c r="H169" s="412"/>
      <c r="I169" s="409"/>
      <c r="J169" s="409"/>
      <c r="K169" s="436">
        <f>'Revenues 9-14'!E275-'Expenditures 15-22'!K168</f>
        <v>347101</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107122</v>
      </c>
      <c r="D176" s="408">
        <v>8236</v>
      </c>
      <c r="E176" s="408">
        <v>5616773</v>
      </c>
      <c r="F176" s="408">
        <v>9309</v>
      </c>
      <c r="G176" s="408">
        <v>103020</v>
      </c>
      <c r="H176" s="408"/>
      <c r="I176" s="432"/>
      <c r="J176" s="432"/>
      <c r="K176" s="410">
        <f>SUM(C176:J176)</f>
        <v>5844460</v>
      </c>
      <c r="L176" s="408">
        <v>6895750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107122</v>
      </c>
      <c r="D178" s="421">
        <f t="shared" ref="D178:J178" si="17">SUM(D174,D176,D177)</f>
        <v>8236</v>
      </c>
      <c r="E178" s="421">
        <f t="shared" si="17"/>
        <v>5616773</v>
      </c>
      <c r="F178" s="421">
        <f t="shared" si="17"/>
        <v>9309</v>
      </c>
      <c r="G178" s="421">
        <f t="shared" si="17"/>
        <v>103020</v>
      </c>
      <c r="H178" s="421">
        <f t="shared" si="17"/>
        <v>0</v>
      </c>
      <c r="I178" s="421">
        <f t="shared" si="17"/>
        <v>0</v>
      </c>
      <c r="J178" s="421">
        <f t="shared" si="17"/>
        <v>0</v>
      </c>
      <c r="K178" s="421">
        <f>SUM(K174,K176,K177)</f>
        <v>5844460</v>
      </c>
      <c r="L178" s="421">
        <f>SUM(L174, L176:L177)</f>
        <v>6895750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107122</v>
      </c>
      <c r="D204" s="411">
        <f>SUM(D178,D179)</f>
        <v>8236</v>
      </c>
      <c r="E204" s="411">
        <f>SUM(E178,E179,E190)</f>
        <v>5616773</v>
      </c>
      <c r="F204" s="411">
        <f>SUM(F178,F179)</f>
        <v>9309</v>
      </c>
      <c r="G204" s="411">
        <f>SUM(G178,G179)</f>
        <v>103020</v>
      </c>
      <c r="H204" s="411">
        <f>SUM(H178,H179,H190,H202,H203)</f>
        <v>0</v>
      </c>
      <c r="I204" s="411">
        <f>SUM(I178,I179)</f>
        <v>0</v>
      </c>
      <c r="J204" s="411">
        <f>SUM(J178,J179)</f>
        <v>0</v>
      </c>
      <c r="K204" s="410">
        <f>SUM(K178,K179,K190,K202,K203)</f>
        <v>5844460</v>
      </c>
      <c r="L204" s="411">
        <f>SUM(L178,L179,L190,L202,L203)</f>
        <v>6895750</v>
      </c>
    </row>
    <row r="205" spans="1:14" ht="23.25" thickTop="1" x14ac:dyDescent="0.2">
      <c r="A205" s="1766" t="s">
        <v>1155</v>
      </c>
      <c r="B205" s="463"/>
      <c r="C205" s="412"/>
      <c r="D205" s="412"/>
      <c r="E205" s="412"/>
      <c r="F205" s="412"/>
      <c r="G205" s="412"/>
      <c r="H205" s="412"/>
      <c r="I205" s="409"/>
      <c r="J205" s="409"/>
      <c r="K205" s="436">
        <f>'Revenues 9-14'!F275-'Expenditures 15-22'!K204</f>
        <v>17976</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308" t="s">
        <v>1119</v>
      </c>
      <c r="B207" s="2309"/>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313464</v>
      </c>
      <c r="E209" s="409"/>
      <c r="F209" s="409"/>
      <c r="G209" s="409"/>
      <c r="H209" s="409"/>
      <c r="I209" s="409"/>
      <c r="J209" s="409"/>
      <c r="K209" s="410">
        <f>D209</f>
        <v>313464</v>
      </c>
      <c r="L209" s="408">
        <v>347910</v>
      </c>
    </row>
    <row r="210" spans="1:12" x14ac:dyDescent="0.2">
      <c r="A210" s="1754" t="s">
        <v>170</v>
      </c>
      <c r="B210" s="265" t="s">
        <v>1121</v>
      </c>
      <c r="C210" s="409"/>
      <c r="D210" s="432">
        <v>107163</v>
      </c>
      <c r="E210" s="409"/>
      <c r="F210" s="409"/>
      <c r="G210" s="409"/>
      <c r="H210" s="409"/>
      <c r="I210" s="409"/>
      <c r="J210" s="409"/>
      <c r="K210" s="410">
        <f t="shared" ref="K210:K222" si="19">D210</f>
        <v>107163</v>
      </c>
      <c r="L210" s="408">
        <v>106910</v>
      </c>
    </row>
    <row r="211" spans="1:12" x14ac:dyDescent="0.2">
      <c r="A211" s="1754" t="s">
        <v>171</v>
      </c>
      <c r="B211" s="265">
        <v>1200</v>
      </c>
      <c r="C211" s="409"/>
      <c r="D211" s="408">
        <v>180525</v>
      </c>
      <c r="E211" s="409"/>
      <c r="F211" s="409"/>
      <c r="G211" s="409"/>
      <c r="H211" s="409"/>
      <c r="I211" s="409"/>
      <c r="J211" s="409"/>
      <c r="K211" s="410">
        <f t="shared" si="19"/>
        <v>180525</v>
      </c>
      <c r="L211" s="408">
        <v>182985</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282264</v>
      </c>
      <c r="E213" s="409"/>
      <c r="F213" s="409"/>
      <c r="G213" s="409"/>
      <c r="H213" s="409"/>
      <c r="I213" s="409"/>
      <c r="J213" s="409"/>
      <c r="K213" s="410">
        <f t="shared" si="19"/>
        <v>282264</v>
      </c>
      <c r="L213" s="408">
        <v>269998</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v>7255</v>
      </c>
      <c r="E215" s="409"/>
      <c r="F215" s="409"/>
      <c r="G215" s="409"/>
      <c r="H215" s="409"/>
      <c r="I215" s="409"/>
      <c r="J215" s="409"/>
      <c r="K215" s="410">
        <f t="shared" si="19"/>
        <v>7255</v>
      </c>
      <c r="L215" s="408">
        <v>10188</v>
      </c>
    </row>
    <row r="216" spans="1:12" x14ac:dyDescent="0.2">
      <c r="A216" s="1754" t="s">
        <v>820</v>
      </c>
      <c r="B216" s="265">
        <v>1400</v>
      </c>
      <c r="C216" s="409"/>
      <c r="D216" s="408">
        <v>2120</v>
      </c>
      <c r="E216" s="409"/>
      <c r="F216" s="409"/>
      <c r="G216" s="409"/>
      <c r="H216" s="409"/>
      <c r="I216" s="409"/>
      <c r="J216" s="409"/>
      <c r="K216" s="410">
        <f t="shared" si="19"/>
        <v>2120</v>
      </c>
      <c r="L216" s="408">
        <v>4736</v>
      </c>
    </row>
    <row r="217" spans="1:12" x14ac:dyDescent="0.2">
      <c r="A217" s="1754" t="s">
        <v>1117</v>
      </c>
      <c r="B217" s="265">
        <v>1500</v>
      </c>
      <c r="C217" s="409"/>
      <c r="D217" s="408">
        <v>41163</v>
      </c>
      <c r="E217" s="409"/>
      <c r="F217" s="409"/>
      <c r="G217" s="409"/>
      <c r="H217" s="409"/>
      <c r="I217" s="409"/>
      <c r="J217" s="409"/>
      <c r="K217" s="410">
        <f t="shared" si="19"/>
        <v>41163</v>
      </c>
      <c r="L217" s="408">
        <v>38645</v>
      </c>
    </row>
    <row r="218" spans="1:12" x14ac:dyDescent="0.2">
      <c r="A218" s="1754" t="s">
        <v>1118</v>
      </c>
      <c r="B218" s="265">
        <v>1600</v>
      </c>
      <c r="C218" s="409"/>
      <c r="D218" s="408">
        <v>649</v>
      </c>
      <c r="E218" s="409"/>
      <c r="F218" s="409"/>
      <c r="G218" s="409"/>
      <c r="H218" s="409"/>
      <c r="I218" s="409"/>
      <c r="J218" s="409"/>
      <c r="K218" s="410">
        <f t="shared" si="19"/>
        <v>649</v>
      </c>
      <c r="L218" s="408">
        <v>735</v>
      </c>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1814</v>
      </c>
      <c r="E220" s="409"/>
      <c r="F220" s="409"/>
      <c r="G220" s="409"/>
      <c r="H220" s="409"/>
      <c r="I220" s="409"/>
      <c r="J220" s="409"/>
      <c r="K220" s="410">
        <f t="shared" si="19"/>
        <v>1814</v>
      </c>
      <c r="L220" s="408">
        <v>1835</v>
      </c>
    </row>
    <row r="221" spans="1:12" x14ac:dyDescent="0.2">
      <c r="A221" s="1754" t="s">
        <v>1262</v>
      </c>
      <c r="B221" s="265">
        <v>1800</v>
      </c>
      <c r="C221" s="409"/>
      <c r="D221" s="408">
        <v>2104</v>
      </c>
      <c r="E221" s="409"/>
      <c r="F221" s="409"/>
      <c r="G221" s="409"/>
      <c r="H221" s="409"/>
      <c r="I221" s="409"/>
      <c r="J221" s="409"/>
      <c r="K221" s="410">
        <f t="shared" si="19"/>
        <v>2104</v>
      </c>
      <c r="L221" s="408">
        <v>2175</v>
      </c>
    </row>
    <row r="222" spans="1:12" x14ac:dyDescent="0.2">
      <c r="A222" s="1754" t="s">
        <v>1263</v>
      </c>
      <c r="B222" s="265">
        <v>1900</v>
      </c>
      <c r="C222" s="409"/>
      <c r="D222" s="408">
        <v>10559</v>
      </c>
      <c r="E222" s="409"/>
      <c r="F222" s="409"/>
      <c r="G222" s="409"/>
      <c r="H222" s="409"/>
      <c r="I222" s="409"/>
      <c r="J222" s="409"/>
      <c r="K222" s="410">
        <f t="shared" si="19"/>
        <v>10559</v>
      </c>
      <c r="L222" s="408">
        <v>11170</v>
      </c>
    </row>
    <row r="223" spans="1:12" ht="12.75" customHeight="1" thickBot="1" x14ac:dyDescent="0.25">
      <c r="A223" s="877" t="s">
        <v>811</v>
      </c>
      <c r="B223" s="461" t="s">
        <v>650</v>
      </c>
      <c r="C223" s="409"/>
      <c r="D223" s="411">
        <f>SUM(D209:D222)</f>
        <v>949080</v>
      </c>
      <c r="E223" s="409"/>
      <c r="F223" s="409"/>
      <c r="G223" s="409"/>
      <c r="H223" s="409"/>
      <c r="I223" s="409"/>
      <c r="J223" s="409"/>
      <c r="K223" s="411">
        <f>SUM(K209:K222)</f>
        <v>949080</v>
      </c>
      <c r="L223" s="411">
        <f>SUM(L209:L222)</f>
        <v>977287</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56386</v>
      </c>
      <c r="E226" s="409"/>
      <c r="F226" s="409"/>
      <c r="G226" s="409"/>
      <c r="H226" s="409"/>
      <c r="I226" s="409"/>
      <c r="J226" s="409"/>
      <c r="K226" s="410">
        <f t="shared" ref="K226:K231" si="20">D226</f>
        <v>56386</v>
      </c>
      <c r="L226" s="408">
        <v>61041</v>
      </c>
    </row>
    <row r="227" spans="1:12" x14ac:dyDescent="0.2">
      <c r="A227" s="1754" t="s">
        <v>1265</v>
      </c>
      <c r="B227" s="265">
        <v>2120</v>
      </c>
      <c r="C227" s="409"/>
      <c r="D227" s="408">
        <v>33227</v>
      </c>
      <c r="E227" s="409"/>
      <c r="F227" s="409"/>
      <c r="G227" s="409"/>
      <c r="H227" s="409"/>
      <c r="I227" s="409"/>
      <c r="J227" s="409"/>
      <c r="K227" s="410">
        <f t="shared" si="20"/>
        <v>33227</v>
      </c>
      <c r="L227" s="408">
        <v>31045</v>
      </c>
    </row>
    <row r="228" spans="1:12" x14ac:dyDescent="0.2">
      <c r="A228" s="1754" t="s">
        <v>220</v>
      </c>
      <c r="B228" s="265">
        <v>2130</v>
      </c>
      <c r="C228" s="409"/>
      <c r="D228" s="408">
        <v>92170</v>
      </c>
      <c r="E228" s="409"/>
      <c r="F228" s="409"/>
      <c r="G228" s="409"/>
      <c r="H228" s="409"/>
      <c r="I228" s="409"/>
      <c r="J228" s="409"/>
      <c r="K228" s="410">
        <f t="shared" si="20"/>
        <v>92170</v>
      </c>
      <c r="L228" s="408">
        <v>99290</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v>75455</v>
      </c>
      <c r="E231" s="409"/>
      <c r="F231" s="409"/>
      <c r="G231" s="409"/>
      <c r="H231" s="409"/>
      <c r="I231" s="409"/>
      <c r="J231" s="409"/>
      <c r="K231" s="410">
        <f t="shared" si="20"/>
        <v>75455</v>
      </c>
      <c r="L231" s="408">
        <v>137693</v>
      </c>
    </row>
    <row r="232" spans="1:12" ht="12.75" customHeight="1" thickBot="1" x14ac:dyDescent="0.25">
      <c r="A232" s="877" t="s">
        <v>640</v>
      </c>
      <c r="B232" s="461" t="s">
        <v>812</v>
      </c>
      <c r="C232" s="409"/>
      <c r="D232" s="411">
        <f>SUM(D226:D231)</f>
        <v>257238</v>
      </c>
      <c r="E232" s="409"/>
      <c r="F232" s="409"/>
      <c r="G232" s="409"/>
      <c r="H232" s="409"/>
      <c r="I232" s="409"/>
      <c r="J232" s="409"/>
      <c r="K232" s="411">
        <f>SUM(K226:K231)</f>
        <v>257238</v>
      </c>
      <c r="L232" s="411">
        <f>SUM(L226:L231)</f>
        <v>329069</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38925</v>
      </c>
      <c r="E234" s="409"/>
      <c r="F234" s="409"/>
      <c r="G234" s="409"/>
      <c r="H234" s="409"/>
      <c r="I234" s="409"/>
      <c r="J234" s="409"/>
      <c r="K234" s="416">
        <f>D234</f>
        <v>38925</v>
      </c>
      <c r="L234" s="414">
        <v>44700</v>
      </c>
    </row>
    <row r="235" spans="1:12" x14ac:dyDescent="0.2">
      <c r="A235" s="1754" t="s">
        <v>956</v>
      </c>
      <c r="B235" s="265">
        <v>2220</v>
      </c>
      <c r="C235" s="409"/>
      <c r="D235" s="408">
        <v>190584</v>
      </c>
      <c r="E235" s="409"/>
      <c r="F235" s="409"/>
      <c r="G235" s="409"/>
      <c r="H235" s="409"/>
      <c r="I235" s="409"/>
      <c r="J235" s="409"/>
      <c r="K235" s="416">
        <f>D235</f>
        <v>190584</v>
      </c>
      <c r="L235" s="408">
        <v>220420</v>
      </c>
    </row>
    <row r="236" spans="1:12" x14ac:dyDescent="0.2">
      <c r="A236" s="1754" t="s">
        <v>957</v>
      </c>
      <c r="B236" s="265">
        <v>2230</v>
      </c>
      <c r="C236" s="409"/>
      <c r="D236" s="408">
        <v>15</v>
      </c>
      <c r="E236" s="409"/>
      <c r="F236" s="409"/>
      <c r="G236" s="409"/>
      <c r="H236" s="409"/>
      <c r="I236" s="409"/>
      <c r="J236" s="409"/>
      <c r="K236" s="416">
        <f>D236</f>
        <v>15</v>
      </c>
      <c r="L236" s="408">
        <v>230</v>
      </c>
    </row>
    <row r="237" spans="1:12" ht="12.75" customHeight="1" thickBot="1" x14ac:dyDescent="0.25">
      <c r="A237" s="1780" t="s">
        <v>641</v>
      </c>
      <c r="B237" s="869">
        <v>2200</v>
      </c>
      <c r="C237" s="409"/>
      <c r="D237" s="411">
        <f>SUM(D234:D236)</f>
        <v>229524</v>
      </c>
      <c r="E237" s="409"/>
      <c r="F237" s="409"/>
      <c r="G237" s="409"/>
      <c r="H237" s="409"/>
      <c r="I237" s="409"/>
      <c r="J237" s="409"/>
      <c r="K237" s="411">
        <f>SUM(K234:K236)</f>
        <v>229524</v>
      </c>
      <c r="L237" s="411">
        <f>SUM(L234:L236)</f>
        <v>265350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3361</v>
      </c>
      <c r="E239" s="409"/>
      <c r="F239" s="409"/>
      <c r="G239" s="409"/>
      <c r="H239" s="409"/>
      <c r="I239" s="409"/>
      <c r="J239" s="409"/>
      <c r="K239" s="416">
        <f>D239</f>
        <v>3361</v>
      </c>
      <c r="L239" s="414">
        <v>3000</v>
      </c>
    </row>
    <row r="240" spans="1:12" x14ac:dyDescent="0.2">
      <c r="A240" s="1754" t="s">
        <v>959</v>
      </c>
      <c r="B240" s="265">
        <v>2320</v>
      </c>
      <c r="C240" s="409"/>
      <c r="D240" s="408">
        <v>38772</v>
      </c>
      <c r="E240" s="409"/>
      <c r="F240" s="409"/>
      <c r="G240" s="409"/>
      <c r="H240" s="409"/>
      <c r="I240" s="409"/>
      <c r="J240" s="409"/>
      <c r="K240" s="416">
        <f t="shared" ref="K240:K250" si="21">D240</f>
        <v>38772</v>
      </c>
      <c r="L240" s="408">
        <v>40565</v>
      </c>
    </row>
    <row r="241" spans="1:12" x14ac:dyDescent="0.2">
      <c r="A241" s="1754" t="s">
        <v>960</v>
      </c>
      <c r="B241" s="265">
        <v>2330</v>
      </c>
      <c r="C241" s="409"/>
      <c r="D241" s="408">
        <v>40043</v>
      </c>
      <c r="E241" s="409"/>
      <c r="F241" s="409"/>
      <c r="G241" s="409"/>
      <c r="H241" s="409"/>
      <c r="I241" s="409"/>
      <c r="J241" s="409"/>
      <c r="K241" s="416">
        <f t="shared" si="21"/>
        <v>40043</v>
      </c>
      <c r="L241" s="408">
        <v>36265</v>
      </c>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v>5</v>
      </c>
      <c r="E246" s="409"/>
      <c r="F246" s="409"/>
      <c r="G246" s="409"/>
      <c r="H246" s="409"/>
      <c r="I246" s="409"/>
      <c r="J246" s="409"/>
      <c r="K246" s="416">
        <f t="shared" si="21"/>
        <v>5</v>
      </c>
      <c r="L246" s="408">
        <v>50</v>
      </c>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v>88377</v>
      </c>
      <c r="E248" s="409"/>
      <c r="F248" s="409"/>
      <c r="G248" s="409"/>
      <c r="H248" s="409"/>
      <c r="I248" s="409"/>
      <c r="J248" s="409"/>
      <c r="K248" s="416">
        <f t="shared" si="21"/>
        <v>88377</v>
      </c>
      <c r="L248" s="408">
        <v>95320</v>
      </c>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170558</v>
      </c>
      <c r="E251" s="409"/>
      <c r="F251" s="409"/>
      <c r="G251" s="409"/>
      <c r="H251" s="409"/>
      <c r="I251" s="409"/>
      <c r="J251" s="409"/>
      <c r="K251" s="411">
        <f>SUM(K239:K250)</f>
        <v>170558</v>
      </c>
      <c r="L251" s="411">
        <f>SUM(L239:L250)</f>
        <v>175200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321591</v>
      </c>
      <c r="E253" s="409"/>
      <c r="F253" s="409"/>
      <c r="G253" s="409"/>
      <c r="H253" s="409"/>
      <c r="I253" s="409"/>
      <c r="J253" s="409"/>
      <c r="K253" s="416">
        <f>D253</f>
        <v>321591</v>
      </c>
      <c r="L253" s="414">
        <v>334131</v>
      </c>
    </row>
    <row r="254" spans="1:12" ht="23.25" customHeight="1" x14ac:dyDescent="0.2">
      <c r="A254" s="1760" t="s">
        <v>1194</v>
      </c>
      <c r="B254" s="522">
        <v>2490</v>
      </c>
      <c r="C254" s="409"/>
      <c r="D254" s="408">
        <v>1098</v>
      </c>
      <c r="E254" s="409"/>
      <c r="F254" s="409"/>
      <c r="G254" s="409"/>
      <c r="H254" s="409"/>
      <c r="I254" s="409"/>
      <c r="J254" s="409"/>
      <c r="K254" s="416">
        <f>D254</f>
        <v>1098</v>
      </c>
      <c r="L254" s="408">
        <v>1115</v>
      </c>
    </row>
    <row r="255" spans="1:12" ht="12.75" customHeight="1" thickBot="1" x14ac:dyDescent="0.25">
      <c r="A255" s="1775" t="s">
        <v>299</v>
      </c>
      <c r="B255" s="537" t="s">
        <v>35</v>
      </c>
      <c r="C255" s="409"/>
      <c r="D255" s="411">
        <f>SUM(D253:D254)</f>
        <v>322689</v>
      </c>
      <c r="E255" s="409"/>
      <c r="F255" s="409"/>
      <c r="G255" s="409"/>
      <c r="H255" s="409"/>
      <c r="I255" s="409"/>
      <c r="J255" s="409"/>
      <c r="K255" s="411">
        <f>SUM(K253:K254)</f>
        <v>322689</v>
      </c>
      <c r="L255" s="411">
        <f>SUM(L253:L254)</f>
        <v>335246</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10454</v>
      </c>
      <c r="E257" s="409"/>
      <c r="F257" s="409"/>
      <c r="G257" s="409"/>
      <c r="H257" s="409"/>
      <c r="I257" s="409"/>
      <c r="J257" s="409"/>
      <c r="K257" s="416">
        <f>D257</f>
        <v>10454</v>
      </c>
      <c r="L257" s="414">
        <v>10685</v>
      </c>
    </row>
    <row r="258" spans="1:12" x14ac:dyDescent="0.2">
      <c r="A258" s="1754" t="s">
        <v>532</v>
      </c>
      <c r="B258" s="521">
        <v>2520</v>
      </c>
      <c r="C258" s="409"/>
      <c r="D258" s="408">
        <v>94968</v>
      </c>
      <c r="E258" s="409"/>
      <c r="F258" s="409"/>
      <c r="G258" s="409"/>
      <c r="H258" s="409"/>
      <c r="I258" s="409"/>
      <c r="J258" s="409"/>
      <c r="K258" s="416">
        <f t="shared" ref="K258:K263" si="22">D258</f>
        <v>94968</v>
      </c>
      <c r="L258" s="408">
        <v>96860</v>
      </c>
    </row>
    <row r="259" spans="1:12" x14ac:dyDescent="0.2">
      <c r="A259" s="1754" t="s">
        <v>5</v>
      </c>
      <c r="B259" s="265">
        <v>2530</v>
      </c>
      <c r="C259" s="409"/>
      <c r="D259" s="408">
        <v>19305</v>
      </c>
      <c r="E259" s="409"/>
      <c r="F259" s="409"/>
      <c r="G259" s="409"/>
      <c r="H259" s="409"/>
      <c r="I259" s="409"/>
      <c r="J259" s="409"/>
      <c r="K259" s="416">
        <f t="shared" si="22"/>
        <v>19305</v>
      </c>
      <c r="L259" s="408">
        <v>6970</v>
      </c>
    </row>
    <row r="260" spans="1:12" x14ac:dyDescent="0.2">
      <c r="A260" s="1754" t="s">
        <v>219</v>
      </c>
      <c r="B260" s="265">
        <v>2540</v>
      </c>
      <c r="C260" s="409"/>
      <c r="D260" s="408">
        <v>1137637</v>
      </c>
      <c r="E260" s="409"/>
      <c r="F260" s="409"/>
      <c r="G260" s="409"/>
      <c r="H260" s="409"/>
      <c r="I260" s="409"/>
      <c r="J260" s="409"/>
      <c r="K260" s="416">
        <f t="shared" si="22"/>
        <v>1137637</v>
      </c>
      <c r="L260" s="408">
        <v>1176040</v>
      </c>
    </row>
    <row r="261" spans="1:12" x14ac:dyDescent="0.2">
      <c r="A261" s="1754" t="s">
        <v>1107</v>
      </c>
      <c r="B261" s="265">
        <v>2550</v>
      </c>
      <c r="C261" s="409"/>
      <c r="D261" s="408">
        <v>32070</v>
      </c>
      <c r="E261" s="409"/>
      <c r="F261" s="409"/>
      <c r="G261" s="409"/>
      <c r="H261" s="409"/>
      <c r="I261" s="409"/>
      <c r="J261" s="409"/>
      <c r="K261" s="416">
        <f t="shared" si="22"/>
        <v>32070</v>
      </c>
      <c r="L261" s="408">
        <v>32770</v>
      </c>
    </row>
    <row r="262" spans="1:12" x14ac:dyDescent="0.2">
      <c r="A262" s="1754" t="s">
        <v>106</v>
      </c>
      <c r="B262" s="265">
        <v>2560</v>
      </c>
      <c r="C262" s="409"/>
      <c r="D262" s="408">
        <v>5156</v>
      </c>
      <c r="E262" s="409"/>
      <c r="F262" s="409"/>
      <c r="G262" s="409"/>
      <c r="H262" s="409"/>
      <c r="I262" s="409"/>
      <c r="J262" s="409"/>
      <c r="K262" s="416">
        <f t="shared" si="22"/>
        <v>5156</v>
      </c>
      <c r="L262" s="408">
        <v>5600</v>
      </c>
    </row>
    <row r="263" spans="1:12" x14ac:dyDescent="0.2">
      <c r="A263" s="1754" t="s">
        <v>107</v>
      </c>
      <c r="B263" s="265">
        <v>2570</v>
      </c>
      <c r="C263" s="409"/>
      <c r="D263" s="408">
        <v>81432</v>
      </c>
      <c r="E263" s="409"/>
      <c r="F263" s="409"/>
      <c r="G263" s="409"/>
      <c r="H263" s="409"/>
      <c r="I263" s="409"/>
      <c r="J263" s="409"/>
      <c r="K263" s="416">
        <f t="shared" si="22"/>
        <v>81432</v>
      </c>
      <c r="L263" s="408">
        <v>80985</v>
      </c>
    </row>
    <row r="264" spans="1:12" ht="12.75" customHeight="1" thickBot="1" x14ac:dyDescent="0.25">
      <c r="A264" s="877" t="s">
        <v>815</v>
      </c>
      <c r="B264" s="461" t="s">
        <v>36</v>
      </c>
      <c r="C264" s="409"/>
      <c r="D264" s="411">
        <f>SUM(D257:D263)</f>
        <v>1381022</v>
      </c>
      <c r="E264" s="409"/>
      <c r="F264" s="409"/>
      <c r="G264" s="409"/>
      <c r="H264" s="409"/>
      <c r="I264" s="409"/>
      <c r="J264" s="409"/>
      <c r="K264" s="411">
        <f>SUM(K257:K263)</f>
        <v>1381022</v>
      </c>
      <c r="L264" s="411">
        <f>SUM(L257:L263)</f>
        <v>1409910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v>43790</v>
      </c>
      <c r="E267" s="409"/>
      <c r="F267" s="409"/>
      <c r="G267" s="409"/>
      <c r="H267" s="409"/>
      <c r="I267" s="409"/>
      <c r="J267" s="409"/>
      <c r="K267" s="416">
        <f>D267</f>
        <v>43790</v>
      </c>
      <c r="L267" s="408">
        <v>43440</v>
      </c>
    </row>
    <row r="268" spans="1:12" ht="12" customHeight="1" x14ac:dyDescent="0.2">
      <c r="A268" s="1754" t="s">
        <v>1228</v>
      </c>
      <c r="B268" s="265">
        <v>2630</v>
      </c>
      <c r="C268" s="409"/>
      <c r="D268" s="408">
        <v>8374</v>
      </c>
      <c r="E268" s="409"/>
      <c r="F268" s="409"/>
      <c r="G268" s="409"/>
      <c r="H268" s="409"/>
      <c r="I268" s="409"/>
      <c r="J268" s="409"/>
      <c r="K268" s="416">
        <f>D268</f>
        <v>8374</v>
      </c>
      <c r="L268" s="408">
        <v>7850</v>
      </c>
    </row>
    <row r="269" spans="1:12" x14ac:dyDescent="0.2">
      <c r="A269" s="1754" t="s">
        <v>464</v>
      </c>
      <c r="B269" s="265">
        <v>2640</v>
      </c>
      <c r="C269" s="409"/>
      <c r="D269" s="408">
        <v>37492</v>
      </c>
      <c r="E269" s="409"/>
      <c r="F269" s="409"/>
      <c r="G269" s="409"/>
      <c r="H269" s="409"/>
      <c r="I269" s="409"/>
      <c r="J269" s="409"/>
      <c r="K269" s="416">
        <f>D269</f>
        <v>37492</v>
      </c>
      <c r="L269" s="408">
        <v>38680</v>
      </c>
    </row>
    <row r="270" spans="1:12" x14ac:dyDescent="0.2">
      <c r="A270" s="1754" t="s">
        <v>465</v>
      </c>
      <c r="B270" s="265">
        <v>2660</v>
      </c>
      <c r="C270" s="409"/>
      <c r="D270" s="408">
        <v>104464</v>
      </c>
      <c r="E270" s="409"/>
      <c r="F270" s="409"/>
      <c r="G270" s="409"/>
      <c r="H270" s="409"/>
      <c r="I270" s="409"/>
      <c r="J270" s="409"/>
      <c r="K270" s="416">
        <f>D270</f>
        <v>104464</v>
      </c>
      <c r="L270" s="408">
        <v>95140</v>
      </c>
    </row>
    <row r="271" spans="1:12" ht="12.75" customHeight="1" thickBot="1" x14ac:dyDescent="0.25">
      <c r="A271" s="1778" t="s">
        <v>38</v>
      </c>
      <c r="B271" s="464" t="s">
        <v>37</v>
      </c>
      <c r="C271" s="409"/>
      <c r="D271" s="411">
        <f>SUM(D266:D270)</f>
        <v>194120</v>
      </c>
      <c r="E271" s="409"/>
      <c r="F271" s="409"/>
      <c r="G271" s="409"/>
      <c r="H271" s="409"/>
      <c r="I271" s="409"/>
      <c r="J271" s="409"/>
      <c r="K271" s="411">
        <f>SUM(K266:K270)</f>
        <v>194120</v>
      </c>
      <c r="L271" s="411">
        <f>SUM(L266:L270)</f>
        <v>185110</v>
      </c>
    </row>
    <row r="272" spans="1:12" ht="13.5" customHeight="1" thickTop="1" x14ac:dyDescent="0.2">
      <c r="A272" s="1762" t="s">
        <v>1134</v>
      </c>
      <c r="B272" s="1071" t="s">
        <v>654</v>
      </c>
      <c r="C272" s="409"/>
      <c r="D272" s="1804">
        <v>931</v>
      </c>
      <c r="E272" s="409"/>
      <c r="F272" s="409"/>
      <c r="G272" s="409"/>
      <c r="H272" s="409"/>
      <c r="I272" s="409"/>
      <c r="J272" s="409"/>
      <c r="K272" s="426">
        <f>D272</f>
        <v>931</v>
      </c>
      <c r="L272" s="1804">
        <v>950</v>
      </c>
    </row>
    <row r="273" spans="1:12" ht="12.75" customHeight="1" thickBot="1" x14ac:dyDescent="0.25">
      <c r="A273" s="1781" t="s">
        <v>952</v>
      </c>
      <c r="B273" s="870">
        <v>2000</v>
      </c>
      <c r="C273" s="409"/>
      <c r="D273" s="421">
        <f>SUM(D232,D237,D251,D255,D264,D271,D272)</f>
        <v>2556082</v>
      </c>
      <c r="E273" s="409"/>
      <c r="F273" s="409"/>
      <c r="G273" s="409"/>
      <c r="H273" s="409"/>
      <c r="I273" s="409"/>
      <c r="J273" s="409"/>
      <c r="K273" s="421">
        <f>SUM(K232,K237,K251,K255,K264,K271,K272)</f>
        <v>2556082</v>
      </c>
      <c r="L273" s="421">
        <f>SUM(L232,L237,L251,L255,L264,L271,L272)</f>
        <v>2700835</v>
      </c>
    </row>
    <row r="274" spans="1:12" ht="18" customHeight="1" thickTop="1" thickBot="1" x14ac:dyDescent="0.25">
      <c r="A274" s="1782" t="s">
        <v>1021</v>
      </c>
      <c r="B274" s="262">
        <v>3000</v>
      </c>
      <c r="C274" s="409"/>
      <c r="D274" s="420">
        <v>166522</v>
      </c>
      <c r="E274" s="409"/>
      <c r="F274" s="409"/>
      <c r="G274" s="409"/>
      <c r="H274" s="409"/>
      <c r="I274" s="409"/>
      <c r="J274" s="409"/>
      <c r="K274" s="424">
        <f>D274</f>
        <v>166522</v>
      </c>
      <c r="L274" s="420">
        <v>167170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305" t="s">
        <v>584</v>
      </c>
      <c r="B288" s="2307"/>
      <c r="C288" s="409"/>
      <c r="D288" s="411">
        <f>SUM(D223,D273,D274,D278)</f>
        <v>3671684</v>
      </c>
      <c r="E288" s="409"/>
      <c r="F288" s="409"/>
      <c r="G288" s="409"/>
      <c r="H288" s="411">
        <f>H286</f>
        <v>0</v>
      </c>
      <c r="I288" s="409"/>
      <c r="J288" s="409"/>
      <c r="K288" s="411">
        <f>SUM(K223,K273,K274,K278,K286,K287)</f>
        <v>3671684</v>
      </c>
      <c r="L288" s="411">
        <f>SUM(L223,L273,L274,L278,L286,L287)</f>
        <v>3845292</v>
      </c>
    </row>
    <row r="289" spans="1:14" ht="23.25" thickTop="1" x14ac:dyDescent="0.2">
      <c r="A289" s="891" t="s">
        <v>1155</v>
      </c>
      <c r="B289" s="892"/>
      <c r="C289" s="409"/>
      <c r="D289" s="412"/>
      <c r="E289" s="409"/>
      <c r="F289" s="409"/>
      <c r="G289" s="409"/>
      <c r="H289" s="437"/>
      <c r="I289" s="409"/>
      <c r="J289" s="409"/>
      <c r="K289" s="436">
        <f>'Revenues 9-14'!G275-'Expenditures 15-22'!K288</f>
        <v>161834</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94" t="s">
        <v>149</v>
      </c>
      <c r="B291" s="2298"/>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v>43488</v>
      </c>
      <c r="D294" s="408"/>
      <c r="E294" s="408">
        <v>1030202</v>
      </c>
      <c r="F294" s="408">
        <v>4864</v>
      </c>
      <c r="G294" s="408"/>
      <c r="H294" s="408"/>
      <c r="I294" s="432"/>
      <c r="J294" s="432"/>
      <c r="K294" s="410">
        <f>SUM(C294:J294)</f>
        <v>1078554</v>
      </c>
      <c r="L294" s="432">
        <v>2041996</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43488</v>
      </c>
      <c r="D296" s="421">
        <f t="shared" ref="D296:L296" si="23">SUM(D294:D295)</f>
        <v>0</v>
      </c>
      <c r="E296" s="421">
        <f t="shared" si="23"/>
        <v>1030202</v>
      </c>
      <c r="F296" s="421">
        <f t="shared" si="23"/>
        <v>4864</v>
      </c>
      <c r="G296" s="421">
        <f t="shared" si="23"/>
        <v>0</v>
      </c>
      <c r="H296" s="421">
        <f t="shared" si="23"/>
        <v>0</v>
      </c>
      <c r="I296" s="421">
        <f t="shared" si="23"/>
        <v>0</v>
      </c>
      <c r="J296" s="421">
        <f t="shared" si="23"/>
        <v>0</v>
      </c>
      <c r="K296" s="421">
        <f t="shared" si="23"/>
        <v>1078554</v>
      </c>
      <c r="L296" s="421">
        <f t="shared" si="23"/>
        <v>2041996</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303" t="s">
        <v>314</v>
      </c>
      <c r="B305" s="2304"/>
      <c r="C305" s="411">
        <f>SUM(C296)</f>
        <v>43488</v>
      </c>
      <c r="D305" s="411">
        <f>SUM(D296)</f>
        <v>0</v>
      </c>
      <c r="E305" s="411">
        <f>SUM(E296,E303)</f>
        <v>1030202</v>
      </c>
      <c r="F305" s="411">
        <f>SUM(F296)</f>
        <v>4864</v>
      </c>
      <c r="G305" s="411">
        <f>SUM(G296)</f>
        <v>0</v>
      </c>
      <c r="H305" s="411">
        <f>SUM(H296,H303)</f>
        <v>0</v>
      </c>
      <c r="I305" s="411">
        <f>SUM(I296)</f>
        <v>0</v>
      </c>
      <c r="J305" s="411">
        <f>SUM(J296)</f>
        <v>0</v>
      </c>
      <c r="K305" s="411">
        <f>SUM(K296,K303,K304)</f>
        <v>1078554</v>
      </c>
      <c r="L305" s="411">
        <f>SUM(L296,L303,L304)</f>
        <v>2041996</v>
      </c>
    </row>
    <row r="306" spans="1:14" ht="23.25" customHeight="1" thickTop="1" x14ac:dyDescent="0.2">
      <c r="A306" s="2299" t="s">
        <v>1155</v>
      </c>
      <c r="B306" s="2300"/>
      <c r="C306" s="415"/>
      <c r="D306" s="415"/>
      <c r="E306" s="415"/>
      <c r="F306" s="415"/>
      <c r="G306" s="415"/>
      <c r="H306" s="415"/>
      <c r="I306" s="415"/>
      <c r="J306" s="415"/>
      <c r="K306" s="426">
        <f>'Revenues 9-14'!H275-'Expenditures 15-22'!K305</f>
        <v>-239231</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10" t="s">
        <v>155</v>
      </c>
      <c r="B308" s="231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12" t="s">
        <v>1049</v>
      </c>
      <c r="B310" s="2311"/>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502066</v>
      </c>
      <c r="F313" s="432"/>
      <c r="G313" s="432"/>
      <c r="H313" s="432"/>
      <c r="I313" s="432"/>
      <c r="J313" s="432"/>
      <c r="K313" s="1051">
        <f t="shared" ref="K313:K320" si="24">SUM(C313:J313)</f>
        <v>502066</v>
      </c>
      <c r="L313" s="432">
        <v>805000</v>
      </c>
      <c r="M313" s="899"/>
      <c r="N313" s="899"/>
    </row>
    <row r="314" spans="1:14" s="18" customFormat="1" x14ac:dyDescent="0.2">
      <c r="A314" s="881" t="s">
        <v>339</v>
      </c>
      <c r="B314" s="525" t="s">
        <v>320</v>
      </c>
      <c r="C314" s="432"/>
      <c r="D314" s="432"/>
      <c r="E314" s="432">
        <v>54613</v>
      </c>
      <c r="F314" s="432"/>
      <c r="G314" s="432"/>
      <c r="H314" s="432"/>
      <c r="I314" s="432"/>
      <c r="J314" s="432"/>
      <c r="K314" s="1051">
        <f t="shared" si="24"/>
        <v>54613</v>
      </c>
      <c r="L314" s="432">
        <v>175000</v>
      </c>
      <c r="M314" s="899"/>
      <c r="N314" s="899"/>
    </row>
    <row r="315" spans="1:14" s="18" customFormat="1" x14ac:dyDescent="0.2">
      <c r="A315" s="881" t="s">
        <v>272</v>
      </c>
      <c r="B315" s="525" t="s">
        <v>321</v>
      </c>
      <c r="C315" s="432"/>
      <c r="D315" s="432"/>
      <c r="E315" s="432">
        <v>226895</v>
      </c>
      <c r="F315" s="432"/>
      <c r="G315" s="432"/>
      <c r="H315" s="432"/>
      <c r="I315" s="432"/>
      <c r="J315" s="432"/>
      <c r="K315" s="1051">
        <f t="shared" si="24"/>
        <v>226895</v>
      </c>
      <c r="L315" s="432">
        <v>237030</v>
      </c>
      <c r="M315" s="899"/>
      <c r="N315" s="899"/>
    </row>
    <row r="316" spans="1:14" s="18" customFormat="1" x14ac:dyDescent="0.2">
      <c r="A316" s="881" t="s">
        <v>797</v>
      </c>
      <c r="B316" s="525" t="s">
        <v>322</v>
      </c>
      <c r="C316" s="432">
        <v>359</v>
      </c>
      <c r="D316" s="432">
        <v>72</v>
      </c>
      <c r="E316" s="432"/>
      <c r="F316" s="432">
        <v>5546</v>
      </c>
      <c r="G316" s="432"/>
      <c r="H316" s="432"/>
      <c r="I316" s="432">
        <v>253166</v>
      </c>
      <c r="J316" s="432"/>
      <c r="K316" s="1051">
        <f t="shared" si="24"/>
        <v>259143</v>
      </c>
      <c r="L316" s="432">
        <v>368340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490562</v>
      </c>
      <c r="D318" s="432">
        <v>156786</v>
      </c>
      <c r="E318" s="432">
        <v>456686</v>
      </c>
      <c r="F318" s="432"/>
      <c r="G318" s="432"/>
      <c r="H318" s="432">
        <v>20</v>
      </c>
      <c r="I318" s="432"/>
      <c r="J318" s="432"/>
      <c r="K318" s="1051">
        <f t="shared" si="24"/>
        <v>1104054</v>
      </c>
      <c r="L318" s="432">
        <v>1134588</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v>87630</v>
      </c>
      <c r="F321" s="683"/>
      <c r="G321" s="683"/>
      <c r="H321" s="683"/>
      <c r="I321" s="683"/>
      <c r="J321" s="683"/>
      <c r="K321" s="1212">
        <f>SUM(C321:J321)</f>
        <v>87630</v>
      </c>
      <c r="L321" s="683">
        <v>115000</v>
      </c>
      <c r="M321" s="899"/>
      <c r="N321" s="899"/>
    </row>
    <row r="322" spans="1:14" s="18" customFormat="1" x14ac:dyDescent="0.2">
      <c r="A322" s="1789" t="s">
        <v>1324</v>
      </c>
      <c r="B322" s="524" t="s">
        <v>1325</v>
      </c>
      <c r="C322" s="683"/>
      <c r="D322" s="683"/>
      <c r="E322" s="683">
        <v>8082</v>
      </c>
      <c r="F322" s="683"/>
      <c r="G322" s="683"/>
      <c r="H322" s="683"/>
      <c r="I322" s="683"/>
      <c r="J322" s="683"/>
      <c r="K322" s="1212">
        <f>SUM(C322:J322)</f>
        <v>8082</v>
      </c>
      <c r="L322" s="683">
        <v>10000</v>
      </c>
      <c r="M322" s="899"/>
      <c r="N322" s="899"/>
    </row>
    <row r="323" spans="1:14" s="18" customFormat="1" ht="12.75" customHeight="1" thickBot="1" x14ac:dyDescent="0.25">
      <c r="A323" s="1790" t="s">
        <v>813</v>
      </c>
      <c r="B323" s="528" t="s">
        <v>649</v>
      </c>
      <c r="C323" s="1052">
        <f>SUM(C312:C322)</f>
        <v>490921</v>
      </c>
      <c r="D323" s="1052">
        <f t="shared" ref="D323:J323" si="25">SUM(D312:D322)</f>
        <v>156858</v>
      </c>
      <c r="E323" s="1052">
        <f t="shared" si="25"/>
        <v>1335972</v>
      </c>
      <c r="F323" s="1052">
        <f t="shared" si="25"/>
        <v>5546</v>
      </c>
      <c r="G323" s="1052">
        <f t="shared" si="25"/>
        <v>0</v>
      </c>
      <c r="H323" s="1052">
        <f t="shared" si="25"/>
        <v>20</v>
      </c>
      <c r="I323" s="1052">
        <f t="shared" si="25"/>
        <v>253166</v>
      </c>
      <c r="J323" s="1052">
        <f t="shared" si="25"/>
        <v>0</v>
      </c>
      <c r="K323" s="1052">
        <f>SUM(K312:K322)</f>
        <v>2242483</v>
      </c>
      <c r="L323" s="1052">
        <f>SUM(L312:L322)</f>
        <v>2844958</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490921</v>
      </c>
      <c r="D331" s="1052">
        <f t="shared" ref="D331:J331" si="26">SUM(D323)</f>
        <v>156858</v>
      </c>
      <c r="E331" s="1052">
        <f t="shared" si="26"/>
        <v>1335972</v>
      </c>
      <c r="F331" s="1052">
        <f t="shared" si="26"/>
        <v>5546</v>
      </c>
      <c r="G331" s="1052">
        <f t="shared" si="26"/>
        <v>0</v>
      </c>
      <c r="H331" s="1052">
        <f>SUM(H323,H329)</f>
        <v>20</v>
      </c>
      <c r="I331" s="1052">
        <f t="shared" si="26"/>
        <v>253166</v>
      </c>
      <c r="J331" s="1052">
        <f t="shared" si="26"/>
        <v>0</v>
      </c>
      <c r="K331" s="1052">
        <f>SUM(K323,K329)</f>
        <v>2242483</v>
      </c>
      <c r="L331" s="421">
        <f>SUM(L323,L329,L330)</f>
        <v>2844958</v>
      </c>
    </row>
    <row r="332" spans="1:14" ht="12.75" customHeight="1" thickTop="1" x14ac:dyDescent="0.2">
      <c r="A332" s="2301" t="s">
        <v>1155</v>
      </c>
      <c r="B332" s="2302"/>
      <c r="C332" s="409"/>
      <c r="D332" s="409"/>
      <c r="E332" s="409"/>
      <c r="F332" s="409"/>
      <c r="G332" s="409"/>
      <c r="H332" s="409"/>
      <c r="I332" s="409"/>
      <c r="J332" s="409"/>
      <c r="K332" s="1055">
        <f>'Revenues 9-14'!J275-'Expenditures 15-22'!K331</f>
        <v>345061</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93" t="s">
        <v>1120</v>
      </c>
      <c r="B334" s="2153"/>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v>48959</v>
      </c>
      <c r="D337"/>
      <c r="E337" s="408">
        <v>789129</v>
      </c>
      <c r="F337" s="408">
        <v>33182</v>
      </c>
      <c r="G337" s="408"/>
      <c r="H337" s="408"/>
      <c r="I337" s="432">
        <v>1210</v>
      </c>
      <c r="J337" s="432"/>
      <c r="K337" s="410">
        <f>SUM(C337:J337)</f>
        <v>872480</v>
      </c>
      <c r="L337" s="408">
        <v>1748330</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48959</v>
      </c>
      <c r="D339" s="411">
        <f t="shared" ref="D339:L339" si="27">SUM(D337:D338)</f>
        <v>0</v>
      </c>
      <c r="E339" s="411">
        <f t="shared" si="27"/>
        <v>789129</v>
      </c>
      <c r="F339" s="411">
        <f t="shared" si="27"/>
        <v>33182</v>
      </c>
      <c r="G339" s="411">
        <f t="shared" si="27"/>
        <v>0</v>
      </c>
      <c r="H339" s="411">
        <f t="shared" si="27"/>
        <v>0</v>
      </c>
      <c r="I339" s="411">
        <f t="shared" si="27"/>
        <v>1210</v>
      </c>
      <c r="J339" s="411">
        <f t="shared" si="27"/>
        <v>0</v>
      </c>
      <c r="K339" s="411">
        <f t="shared" si="27"/>
        <v>872480</v>
      </c>
      <c r="L339" s="411">
        <f t="shared" si="27"/>
        <v>1748330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48959</v>
      </c>
      <c r="D341" s="411">
        <f t="shared" ref="D341:L341" si="28">SUM(D339:D340)</f>
        <v>0</v>
      </c>
      <c r="E341" s="411">
        <f t="shared" si="28"/>
        <v>789129</v>
      </c>
      <c r="F341" s="411">
        <f t="shared" si="28"/>
        <v>33182</v>
      </c>
      <c r="G341" s="411">
        <f t="shared" si="28"/>
        <v>0</v>
      </c>
      <c r="H341" s="411">
        <f t="shared" si="28"/>
        <v>0</v>
      </c>
      <c r="I341" s="411">
        <f t="shared" si="28"/>
        <v>1210</v>
      </c>
      <c r="J341" s="411">
        <f t="shared" si="28"/>
        <v>0</v>
      </c>
      <c r="K341" s="411">
        <f t="shared" si="28"/>
        <v>872480</v>
      </c>
      <c r="L341" s="411">
        <f t="shared" si="28"/>
        <v>1748330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48959</v>
      </c>
      <c r="D354" s="411">
        <f t="shared" ref="D354:K354" si="29">SUM(D341,D344,D352,D353)</f>
        <v>0</v>
      </c>
      <c r="E354" s="411">
        <f t="shared" si="29"/>
        <v>789129</v>
      </c>
      <c r="F354" s="411">
        <f t="shared" si="29"/>
        <v>33182</v>
      </c>
      <c r="G354" s="411">
        <f t="shared" si="29"/>
        <v>0</v>
      </c>
      <c r="H354" s="411">
        <f t="shared" si="29"/>
        <v>0</v>
      </c>
      <c r="I354" s="411">
        <f t="shared" si="29"/>
        <v>1210</v>
      </c>
      <c r="J354" s="411">
        <f t="shared" si="29"/>
        <v>0</v>
      </c>
      <c r="K354" s="411">
        <f t="shared" si="29"/>
        <v>872480</v>
      </c>
      <c r="L354" s="411">
        <f>SUM(L341,L344,L352,L353)</f>
        <v>1748330</v>
      </c>
    </row>
    <row r="355" spans="1:14" ht="23.25" thickTop="1" x14ac:dyDescent="0.2">
      <c r="A355" s="1793" t="s">
        <v>1155</v>
      </c>
      <c r="B355" s="465"/>
      <c r="C355" s="428"/>
      <c r="D355" s="428"/>
      <c r="E355" s="415"/>
      <c r="F355" s="415"/>
      <c r="G355" s="415"/>
      <c r="H355" s="415"/>
      <c r="I355" s="415"/>
      <c r="J355" s="413"/>
      <c r="K355" s="410">
        <f>'Revenues 9-14'!K275-'Expenditures 15-22'!K354</f>
        <v>-516350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C338 E337:J338 D338">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8" t="str">
        <f>"District's Accounting Basis is " &amp;AUDITCHECK!D29</f>
        <v>District's Accounting Basis is CASH</v>
      </c>
      <c r="B1" s="2319"/>
      <c r="C1" s="929" t="s">
        <v>1290</v>
      </c>
      <c r="D1" s="2313" t="s">
        <v>1291</v>
      </c>
      <c r="E1" s="2314"/>
      <c r="F1" s="2314"/>
      <c r="G1" s="2314"/>
      <c r="H1" s="2314"/>
      <c r="I1" s="2314"/>
      <c r="J1" s="2314"/>
      <c r="K1" s="2314"/>
      <c r="L1" s="2315"/>
      <c r="M1" s="2316" t="s">
        <v>212</v>
      </c>
      <c r="N1" s="2317"/>
    </row>
    <row r="2" spans="1:16" ht="13.5" customHeight="1" x14ac:dyDescent="0.2">
      <c r="A2" s="2320"/>
      <c r="B2" s="232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22"/>
      <c r="C50" s="2323"/>
      <c r="D50" s="2323"/>
      <c r="E50" s="2323"/>
      <c r="F50" s="2323"/>
      <c r="G50" s="2323"/>
      <c r="H50" s="2323"/>
      <c r="I50" s="2323"/>
      <c r="J50" s="2324"/>
      <c r="K50" s="2324"/>
      <c r="L50" s="2324"/>
      <c r="M50" s="2325"/>
    </row>
    <row r="51" spans="1:13" x14ac:dyDescent="0.2">
      <c r="B51" s="2326"/>
      <c r="C51" s="2327"/>
      <c r="D51" s="2327"/>
      <c r="E51" s="2327"/>
      <c r="F51" s="2327"/>
      <c r="G51" s="2327"/>
      <c r="H51" s="2327"/>
      <c r="I51" s="2327"/>
      <c r="J51" s="2328"/>
      <c r="K51" s="2328"/>
      <c r="L51" s="2328"/>
      <c r="M51" s="2329"/>
    </row>
    <row r="52" spans="1:13" x14ac:dyDescent="0.2">
      <c r="B52" s="2326"/>
      <c r="C52" s="2327"/>
      <c r="D52" s="2327"/>
      <c r="E52" s="2327"/>
      <c r="F52" s="2327"/>
      <c r="G52" s="2327"/>
      <c r="H52" s="2327"/>
      <c r="I52" s="2327"/>
      <c r="J52" s="2328"/>
      <c r="K52" s="2328"/>
      <c r="L52" s="2328"/>
      <c r="M52" s="2329"/>
    </row>
    <row r="53" spans="1:13" x14ac:dyDescent="0.2">
      <c r="B53" s="2326"/>
      <c r="C53" s="2327"/>
      <c r="D53" s="2327"/>
      <c r="E53" s="2327"/>
      <c r="F53" s="2327"/>
      <c r="G53" s="2327"/>
      <c r="H53" s="2327"/>
      <c r="I53" s="2327"/>
      <c r="J53" s="2328"/>
      <c r="K53" s="2328"/>
      <c r="L53" s="2328"/>
      <c r="M53" s="2329"/>
    </row>
    <row r="54" spans="1:13" x14ac:dyDescent="0.2">
      <c r="B54" s="2326"/>
      <c r="C54" s="2327"/>
      <c r="D54" s="2327"/>
      <c r="E54" s="2327"/>
      <c r="F54" s="2327"/>
      <c r="G54" s="2327"/>
      <c r="H54" s="2327"/>
      <c r="I54" s="2327"/>
      <c r="J54" s="2328"/>
      <c r="K54" s="2328"/>
      <c r="L54" s="2328"/>
      <c r="M54" s="2329"/>
    </row>
    <row r="55" spans="1:13" ht="21.75" customHeight="1" x14ac:dyDescent="0.2">
      <c r="B55" s="2330"/>
      <c r="C55" s="2331"/>
      <c r="D55" s="2331"/>
      <c r="E55" s="2331"/>
      <c r="F55" s="2331"/>
      <c r="G55" s="2331"/>
      <c r="H55" s="2331"/>
      <c r="I55" s="2331"/>
      <c r="J55" s="2331"/>
      <c r="K55" s="2331"/>
      <c r="L55" s="2331"/>
      <c r="M55" s="233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31" sqref="E3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33" t="s">
        <v>1871</v>
      </c>
      <c r="B2" s="827" t="s">
        <v>1983</v>
      </c>
      <c r="C2" s="1074" t="s">
        <v>1984</v>
      </c>
      <c r="D2" s="1074" t="s">
        <v>1985</v>
      </c>
      <c r="E2" s="1074" t="s">
        <v>1986</v>
      </c>
      <c r="F2" s="1074" t="s">
        <v>1987</v>
      </c>
    </row>
    <row r="3" spans="1:6" ht="12" customHeight="1" x14ac:dyDescent="0.2">
      <c r="A3" s="2334"/>
      <c r="B3" s="543"/>
      <c r="C3" s="825"/>
      <c r="D3" s="826" t="s">
        <v>292</v>
      </c>
      <c r="E3" s="825"/>
      <c r="F3" s="826" t="s">
        <v>293</v>
      </c>
    </row>
    <row r="4" spans="1:6" ht="13.7" customHeight="1" x14ac:dyDescent="0.2">
      <c r="A4" s="541" t="s">
        <v>1350</v>
      </c>
      <c r="B4" s="556">
        <f>'Revenues 9-14'!C5</f>
        <v>17267341</v>
      </c>
      <c r="C4" s="508">
        <v>8839475</v>
      </c>
      <c r="D4" s="557">
        <f>B4-C4</f>
        <v>8427866</v>
      </c>
      <c r="E4" s="508">
        <v>17793150</v>
      </c>
      <c r="F4" s="557">
        <f>E4-C4</f>
        <v>8953675</v>
      </c>
    </row>
    <row r="5" spans="1:6" ht="13.7" customHeight="1" x14ac:dyDescent="0.2">
      <c r="A5" s="541" t="s">
        <v>1016</v>
      </c>
      <c r="B5" s="556">
        <f>'Revenues 9-14'!D5</f>
        <v>3359387</v>
      </c>
      <c r="C5" s="508">
        <v>1719749</v>
      </c>
      <c r="D5" s="557">
        <f t="shared" ref="D5:D18" si="0">B5-C5</f>
        <v>1639638</v>
      </c>
      <c r="E5" s="508">
        <v>3461702</v>
      </c>
      <c r="F5" s="557">
        <f>E5-C5</f>
        <v>1741953</v>
      </c>
    </row>
    <row r="6" spans="1:6" ht="13.7" customHeight="1" x14ac:dyDescent="0.2">
      <c r="A6" s="541" t="s">
        <v>472</v>
      </c>
      <c r="B6" s="556">
        <f>'Revenues 9-14'!E5</f>
        <v>2489120</v>
      </c>
      <c r="C6" s="508">
        <v>1496316</v>
      </c>
      <c r="D6" s="557">
        <f t="shared" si="0"/>
        <v>992804</v>
      </c>
      <c r="E6" s="508">
        <v>3011958</v>
      </c>
      <c r="F6" s="557">
        <f t="shared" ref="F6:F18" si="1">E6-C6</f>
        <v>1515642</v>
      </c>
    </row>
    <row r="7" spans="1:6" ht="13.7" customHeight="1" x14ac:dyDescent="0.2">
      <c r="A7" s="541" t="s">
        <v>161</v>
      </c>
      <c r="B7" s="556">
        <f>'Revenues 9-14'!F5</f>
        <v>1343754</v>
      </c>
      <c r="C7" s="508">
        <v>687899</v>
      </c>
      <c r="D7" s="557">
        <f t="shared" si="0"/>
        <v>655855</v>
      </c>
      <c r="E7" s="508">
        <v>1384681</v>
      </c>
      <c r="F7" s="557">
        <f t="shared" si="1"/>
        <v>696782</v>
      </c>
    </row>
    <row r="8" spans="1:6" ht="13.7" customHeight="1" x14ac:dyDescent="0.2">
      <c r="A8" s="541" t="s">
        <v>1380</v>
      </c>
      <c r="B8" s="556">
        <f>'Revenues 9-14'!G5</f>
        <v>1388690</v>
      </c>
      <c r="C8" s="508">
        <v>1174584</v>
      </c>
      <c r="D8" s="557">
        <f t="shared" si="0"/>
        <v>214106</v>
      </c>
      <c r="E8" s="508">
        <v>2364343</v>
      </c>
      <c r="F8" s="557">
        <f t="shared" si="1"/>
        <v>1189759</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335939</v>
      </c>
      <c r="C10" s="508">
        <v>171975</v>
      </c>
      <c r="D10" s="557">
        <f t="shared" si="0"/>
        <v>163964</v>
      </c>
      <c r="E10" s="508">
        <v>346170</v>
      </c>
      <c r="F10" s="557">
        <f t="shared" si="1"/>
        <v>174195</v>
      </c>
    </row>
    <row r="11" spans="1:6" x14ac:dyDescent="0.2">
      <c r="A11" s="541" t="s">
        <v>470</v>
      </c>
      <c r="B11" s="556">
        <f>'Revenues 9-14'!J5</f>
        <v>2574217</v>
      </c>
      <c r="C11" s="508">
        <v>1376654</v>
      </c>
      <c r="D11" s="557">
        <f t="shared" si="0"/>
        <v>1197563</v>
      </c>
      <c r="E11" s="508">
        <v>2771093</v>
      </c>
      <c r="F11" s="557">
        <f t="shared" si="1"/>
        <v>1394439</v>
      </c>
    </row>
    <row r="12" spans="1:6" ht="13.7" customHeight="1" x14ac:dyDescent="0.2">
      <c r="A12" s="541" t="s">
        <v>163</v>
      </c>
      <c r="B12" s="556">
        <f>'Revenues 9-14'!K5</f>
        <v>335939</v>
      </c>
      <c r="C12" s="508">
        <v>171975</v>
      </c>
      <c r="D12" s="557">
        <f t="shared" si="0"/>
        <v>163964</v>
      </c>
      <c r="E12" s="508">
        <v>346170</v>
      </c>
      <c r="F12" s="557">
        <f t="shared" si="1"/>
        <v>174195</v>
      </c>
    </row>
    <row r="13" spans="1:6" ht="13.7" customHeight="1" x14ac:dyDescent="0.2">
      <c r="A13" s="541" t="s">
        <v>1090</v>
      </c>
      <c r="B13" s="556">
        <f>SUM('Revenues 9-14'!C6:D6)</f>
        <v>335939</v>
      </c>
      <c r="C13" s="508">
        <v>171975</v>
      </c>
      <c r="D13" s="557">
        <f t="shared" si="0"/>
        <v>163964</v>
      </c>
      <c r="E13" s="508">
        <v>346170</v>
      </c>
      <c r="F13" s="557">
        <f t="shared" si="1"/>
        <v>174195</v>
      </c>
    </row>
    <row r="14" spans="1:6" ht="13.7" customHeight="1" x14ac:dyDescent="0.2">
      <c r="A14" s="541" t="s">
        <v>471</v>
      </c>
      <c r="B14" s="556">
        <f>SUM('Revenues 9-14'!C7:D7,'Revenues 9-14'!F7:H7)</f>
        <v>268751</v>
      </c>
      <c r="C14" s="508">
        <v>137580</v>
      </c>
      <c r="D14" s="557">
        <f t="shared" si="0"/>
        <v>131171</v>
      </c>
      <c r="E14" s="508">
        <v>276936</v>
      </c>
      <c r="F14" s="557">
        <f t="shared" si="1"/>
        <v>139356</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2355428</v>
      </c>
      <c r="C16" s="508">
        <v>783239</v>
      </c>
      <c r="D16" s="557">
        <f t="shared" si="0"/>
        <v>1572189</v>
      </c>
      <c r="E16" s="508">
        <v>1576598</v>
      </c>
      <c r="F16" s="557">
        <f t="shared" si="1"/>
        <v>793359</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32054505</v>
      </c>
      <c r="C19" s="558">
        <f>SUM(C4:C18)</f>
        <v>16731421</v>
      </c>
      <c r="D19" s="558">
        <f>SUM(D4:D18)</f>
        <v>15323084</v>
      </c>
      <c r="E19" s="558">
        <f>SUM(E4:E18)</f>
        <v>33678971</v>
      </c>
      <c r="F19" s="558">
        <f>SUM(F4:F18)</f>
        <v>16947550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E31" sqref="E3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9" t="s">
        <v>714</v>
      </c>
      <c r="B1" s="2340"/>
      <c r="C1" s="829"/>
    </row>
    <row r="2" spans="1:7" ht="33.75" customHeight="1" x14ac:dyDescent="0.2">
      <c r="A2" s="2348" t="s">
        <v>1873</v>
      </c>
      <c r="B2" s="2349"/>
      <c r="C2" s="1570" t="s">
        <v>1988</v>
      </c>
      <c r="D2" s="1570" t="s">
        <v>1989</v>
      </c>
      <c r="E2" s="1570" t="s">
        <v>1990</v>
      </c>
      <c r="F2" s="1570" t="s">
        <v>1991</v>
      </c>
    </row>
    <row r="3" spans="1:7" ht="23.25" customHeight="1" x14ac:dyDescent="0.2">
      <c r="A3" s="2354" t="s">
        <v>1304</v>
      </c>
      <c r="B3" s="2355"/>
      <c r="C3" s="2341"/>
      <c r="D3" s="2342"/>
      <c r="E3" s="2342"/>
      <c r="F3" s="2343"/>
    </row>
    <row r="4" spans="1:7" ht="12.75" customHeight="1" thickBot="1" x14ac:dyDescent="0.25">
      <c r="A4" s="2337" t="s">
        <v>715</v>
      </c>
      <c r="B4" s="2350"/>
      <c r="C4" s="917"/>
      <c r="D4" s="917"/>
      <c r="E4" s="917"/>
      <c r="F4" s="1545">
        <f>SUM(C4+D4)-E4</f>
        <v>0</v>
      </c>
    </row>
    <row r="5" spans="1:7" ht="13.5" thickTop="1" x14ac:dyDescent="0.2">
      <c r="A5" s="2351" t="s">
        <v>1300</v>
      </c>
      <c r="B5" s="2336"/>
      <c r="C5" s="2344"/>
      <c r="D5" s="2345"/>
      <c r="E5" s="2345"/>
      <c r="F5" s="234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2" t="s">
        <v>716</v>
      </c>
      <c r="B15" s="2353"/>
      <c r="C15" s="1545">
        <f>SUM(C6:C14)</f>
        <v>0</v>
      </c>
      <c r="D15" s="1545">
        <f>SUM(D6:D14)</f>
        <v>0</v>
      </c>
      <c r="E15" s="1545">
        <f>SUM(E6:E14)</f>
        <v>0</v>
      </c>
      <c r="F15" s="1545">
        <f>SUM(F6:F14)</f>
        <v>0</v>
      </c>
      <c r="G15" s="677"/>
    </row>
    <row r="16" spans="1:7" s="55" customFormat="1" ht="13.5" thickTop="1" x14ac:dyDescent="0.2">
      <c r="A16" s="2347" t="s">
        <v>1301</v>
      </c>
      <c r="B16" s="2336"/>
      <c r="C16" s="2344"/>
      <c r="D16" s="2345"/>
      <c r="E16" s="2345"/>
      <c r="F16" s="2346"/>
    </row>
    <row r="17" spans="1:11" ht="12.75" customHeight="1" thickBot="1" x14ac:dyDescent="0.25">
      <c r="A17" s="2362" t="s">
        <v>67</v>
      </c>
      <c r="B17" s="2363"/>
      <c r="C17" s="1546"/>
      <c r="D17" s="508"/>
      <c r="E17" s="1546"/>
      <c r="F17" s="1545">
        <f>SUM(C17+D17)-E17</f>
        <v>0</v>
      </c>
    </row>
    <row r="18" spans="1:11" ht="12.75" customHeight="1" thickTop="1" thickBot="1" x14ac:dyDescent="0.25">
      <c r="A18" s="2362" t="s">
        <v>7</v>
      </c>
      <c r="B18" s="2363"/>
      <c r="C18" s="1546"/>
      <c r="D18" s="508"/>
      <c r="E18" s="1546"/>
      <c r="F18" s="1545">
        <f>SUM(C18+D18)-E18</f>
        <v>0</v>
      </c>
    </row>
    <row r="19" spans="1:11" ht="12.75" customHeight="1" thickTop="1" thickBot="1" x14ac:dyDescent="0.25">
      <c r="A19" s="2362" t="s">
        <v>447</v>
      </c>
      <c r="B19" s="2363"/>
      <c r="C19" s="1546"/>
      <c r="D19" s="508"/>
      <c r="E19" s="1546"/>
      <c r="F19" s="1545">
        <f>SUM(C19+D19)-E19</f>
        <v>0</v>
      </c>
    </row>
    <row r="20" spans="1:11" ht="12.75" customHeight="1" thickTop="1" thickBot="1" x14ac:dyDescent="0.25">
      <c r="A20" s="2364" t="s">
        <v>516</v>
      </c>
      <c r="B20" s="2365"/>
      <c r="C20" s="1546"/>
      <c r="D20" s="508"/>
      <c r="E20" s="1546"/>
      <c r="F20" s="1545">
        <f>SUM(C20+D20)-E20</f>
        <v>0</v>
      </c>
    </row>
    <row r="21" spans="1:11" ht="14.25" thickTop="1" thickBot="1" x14ac:dyDescent="0.25">
      <c r="A21" s="2337" t="s">
        <v>717</v>
      </c>
      <c r="B21" s="2353"/>
      <c r="C21" s="1545">
        <f>SUM(C17:C20)</f>
        <v>0</v>
      </c>
      <c r="D21" s="1545">
        <f>SUM(D17:D20)</f>
        <v>0</v>
      </c>
      <c r="E21" s="1545">
        <f>SUM(E17:E20)</f>
        <v>0</v>
      </c>
      <c r="F21" s="1545">
        <f>SUM(F17:F20)</f>
        <v>0</v>
      </c>
      <c r="G21" s="677"/>
    </row>
    <row r="22" spans="1:11" ht="13.5" thickTop="1" x14ac:dyDescent="0.2">
      <c r="A22" s="2366" t="s">
        <v>1302</v>
      </c>
      <c r="B22" s="2336"/>
      <c r="C22" s="2344"/>
      <c r="D22" s="2345"/>
      <c r="E22" s="2345"/>
      <c r="F22" s="2346"/>
    </row>
    <row r="23" spans="1:11" ht="23.25" customHeight="1" thickBot="1" x14ac:dyDescent="0.25">
      <c r="A23" s="2337" t="s">
        <v>718</v>
      </c>
      <c r="B23" s="2353"/>
      <c r="C23" s="917"/>
      <c r="D23" s="917"/>
      <c r="E23" s="917"/>
      <c r="F23" s="1545">
        <f>SUM(C23+D23)-E23</f>
        <v>0</v>
      </c>
      <c r="G23" s="677"/>
    </row>
    <row r="24" spans="1:11" ht="13.5" thickTop="1" x14ac:dyDescent="0.2">
      <c r="A24" s="2366" t="s">
        <v>1303</v>
      </c>
      <c r="B24" s="2336"/>
      <c r="C24" s="2344"/>
      <c r="D24" s="2345"/>
      <c r="E24" s="2345"/>
      <c r="F24" s="2346"/>
    </row>
    <row r="25" spans="1:11" ht="13.5" thickBot="1" x14ac:dyDescent="0.25">
      <c r="A25" s="2337" t="s">
        <v>719</v>
      </c>
      <c r="B25" s="2369"/>
      <c r="C25" s="917"/>
      <c r="D25" s="917"/>
      <c r="E25" s="917"/>
      <c r="F25" s="1545">
        <f>SUM(C25+D25)-E25</f>
        <v>0</v>
      </c>
      <c r="G25" s="677"/>
    </row>
    <row r="26" spans="1:11" ht="13.5" thickTop="1" x14ac:dyDescent="0.2">
      <c r="A26" s="2335" t="s">
        <v>743</v>
      </c>
      <c r="B26" s="2336"/>
      <c r="C26" s="1547"/>
      <c r="D26" s="1547"/>
      <c r="E26" s="1547"/>
      <c r="F26" s="1548"/>
    </row>
    <row r="27" spans="1:11" ht="13.5" thickBot="1" x14ac:dyDescent="0.25">
      <c r="A27" s="2337" t="s">
        <v>1237</v>
      </c>
      <c r="B27" s="2338"/>
      <c r="C27" s="508"/>
      <c r="D27" s="508"/>
      <c r="E27" s="508"/>
      <c r="F27" s="1545">
        <f>SUM(C27+D27)-E27</f>
        <v>0</v>
      </c>
      <c r="G27" s="677"/>
    </row>
    <row r="28" spans="1:11" ht="7.5" customHeight="1" thickTop="1" x14ac:dyDescent="0.2">
      <c r="A28" s="544"/>
    </row>
    <row r="29" spans="1:11" ht="23.25" customHeight="1" x14ac:dyDescent="0.2">
      <c r="A29" s="2367" t="s">
        <v>666</v>
      </c>
      <c r="B29" s="2368"/>
      <c r="C29" s="119"/>
      <c r="D29" s="119"/>
      <c r="E29" s="119"/>
      <c r="F29" s="119"/>
      <c r="G29" s="119"/>
      <c r="H29" s="119"/>
      <c r="I29" s="119"/>
      <c r="J29" s="119"/>
    </row>
    <row r="30" spans="1:11" ht="47.25" customHeight="1" x14ac:dyDescent="0.2">
      <c r="A30" s="749" t="s">
        <v>1238</v>
      </c>
      <c r="B30" s="129" t="s">
        <v>1314</v>
      </c>
      <c r="C30" s="129" t="s">
        <v>667</v>
      </c>
      <c r="D30" s="129" t="s">
        <v>1315</v>
      </c>
      <c r="E30" s="129" t="s">
        <v>1992</v>
      </c>
      <c r="F30" s="129" t="s">
        <v>1993</v>
      </c>
      <c r="G30" s="129" t="s">
        <v>1646</v>
      </c>
      <c r="H30" s="129" t="s">
        <v>1994</v>
      </c>
      <c r="I30" s="129" t="s">
        <v>1995</v>
      </c>
      <c r="J30" s="1239" t="s">
        <v>3</v>
      </c>
      <c r="K30" s="118"/>
    </row>
    <row r="31" spans="1:11" ht="12" customHeight="1" x14ac:dyDescent="0.2">
      <c r="A31" s="1094" t="s">
        <v>2095</v>
      </c>
      <c r="B31" s="650">
        <v>39295</v>
      </c>
      <c r="C31" s="1092">
        <v>6000000</v>
      </c>
      <c r="D31" s="1551">
        <v>4</v>
      </c>
      <c r="E31" s="1092">
        <v>2216666</v>
      </c>
      <c r="F31" s="1092"/>
      <c r="G31" s="1092"/>
      <c r="H31" s="1092">
        <v>893333</v>
      </c>
      <c r="I31" s="1093">
        <f>((E31+F31)-H31)+G31</f>
        <v>1323333</v>
      </c>
      <c r="J31" s="1092">
        <v>1291095</v>
      </c>
      <c r="K31" s="117"/>
    </row>
    <row r="32" spans="1:11" ht="12" customHeight="1" x14ac:dyDescent="0.2">
      <c r="A32" s="1094" t="s">
        <v>468</v>
      </c>
      <c r="B32" s="650">
        <v>39295</v>
      </c>
      <c r="C32" s="1092">
        <v>3000000</v>
      </c>
      <c r="D32" s="1551">
        <v>1</v>
      </c>
      <c r="E32" s="1092">
        <v>1108334</v>
      </c>
      <c r="F32" s="1092"/>
      <c r="G32" s="1092"/>
      <c r="H32" s="1092">
        <v>446667</v>
      </c>
      <c r="I32" s="1093">
        <f>((E32+F32)-H32)+G32</f>
        <v>661667</v>
      </c>
      <c r="J32" s="1092">
        <v>645548</v>
      </c>
      <c r="K32" s="117"/>
    </row>
    <row r="33" spans="1:11" ht="12" customHeight="1" x14ac:dyDescent="0.2">
      <c r="A33" s="1094" t="s">
        <v>2096</v>
      </c>
      <c r="B33" s="650">
        <v>40827</v>
      </c>
      <c r="C33" s="1092">
        <v>70920000</v>
      </c>
      <c r="D33" s="1551">
        <v>6</v>
      </c>
      <c r="E33" s="1092">
        <v>67045000</v>
      </c>
      <c r="F33" s="1092"/>
      <c r="G33" s="1092"/>
      <c r="H33" s="1092">
        <v>1075000</v>
      </c>
      <c r="I33" s="1093">
        <f t="shared" ref="I33:I48" si="1">((E33+F33)-H33)+G33</f>
        <v>65970000</v>
      </c>
      <c r="J33" s="1092">
        <v>64362879</v>
      </c>
      <c r="K33" s="117"/>
    </row>
    <row r="34" spans="1:11" ht="12" customHeight="1" x14ac:dyDescent="0.2">
      <c r="A34" s="1094" t="s">
        <v>2097</v>
      </c>
      <c r="B34" s="650">
        <v>40850</v>
      </c>
      <c r="C34" s="1092">
        <v>4675000</v>
      </c>
      <c r="D34" s="1551">
        <v>6</v>
      </c>
      <c r="E34" s="1092">
        <v>4675000</v>
      </c>
      <c r="F34" s="1092"/>
      <c r="G34" s="1092"/>
      <c r="H34" s="1092"/>
      <c r="I34" s="1093">
        <f t="shared" si="1"/>
        <v>4675000</v>
      </c>
      <c r="J34" s="1092">
        <v>4561111</v>
      </c>
      <c r="K34" s="116"/>
    </row>
    <row r="35" spans="1:11" ht="12" customHeight="1" x14ac:dyDescent="0.2">
      <c r="A35" s="1094" t="s">
        <v>2120</v>
      </c>
      <c r="B35" s="650">
        <v>41485</v>
      </c>
      <c r="C35" s="1095">
        <v>7000000</v>
      </c>
      <c r="D35" s="1551">
        <v>1</v>
      </c>
      <c r="E35" s="1095">
        <v>7000000</v>
      </c>
      <c r="F35" s="1095"/>
      <c r="G35" s="1095"/>
      <c r="H35" s="1095"/>
      <c r="I35" s="1093">
        <f t="shared" si="1"/>
        <v>7000000</v>
      </c>
      <c r="J35" s="1095">
        <v>6829470</v>
      </c>
      <c r="K35" s="116"/>
    </row>
    <row r="36" spans="1:11" ht="12" customHeight="1" x14ac:dyDescent="0.2">
      <c r="A36" s="1094" t="s">
        <v>2098</v>
      </c>
      <c r="B36" s="650">
        <v>41485</v>
      </c>
      <c r="C36" s="1092">
        <v>1995000</v>
      </c>
      <c r="D36" s="1551">
        <v>3</v>
      </c>
      <c r="E36" s="1092">
        <v>1995000</v>
      </c>
      <c r="F36" s="1092"/>
      <c r="G36" s="1092"/>
      <c r="H36" s="1092"/>
      <c r="I36" s="1093">
        <f t="shared" si="1"/>
        <v>1995000</v>
      </c>
      <c r="J36" s="1092">
        <v>1946399</v>
      </c>
      <c r="K36" s="121"/>
    </row>
    <row r="37" spans="1:11" ht="12" customHeight="1" x14ac:dyDescent="0.2">
      <c r="A37" s="1094" t="s">
        <v>2095</v>
      </c>
      <c r="B37" s="650">
        <v>42429</v>
      </c>
      <c r="C37" s="432">
        <v>1355000</v>
      </c>
      <c r="D37" s="1552">
        <v>4</v>
      </c>
      <c r="E37" s="432">
        <v>1355000</v>
      </c>
      <c r="F37" s="432"/>
      <c r="G37" s="432"/>
      <c r="H37" s="432">
        <v>205000</v>
      </c>
      <c r="I37" s="1093">
        <f t="shared" si="1"/>
        <v>1150000</v>
      </c>
      <c r="J37" s="432">
        <v>1121984</v>
      </c>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94945000</v>
      </c>
      <c r="D49" s="1550"/>
      <c r="E49" s="1093">
        <f t="shared" ref="E49:J49" si="2">SUM(E31:E48)</f>
        <v>85395000</v>
      </c>
      <c r="F49" s="1093">
        <f t="shared" si="2"/>
        <v>0</v>
      </c>
      <c r="G49" s="1093">
        <f t="shared" si="2"/>
        <v>0</v>
      </c>
      <c r="H49" s="1093">
        <f t="shared" si="2"/>
        <v>2620000</v>
      </c>
      <c r="I49" s="1093">
        <f t="shared" si="2"/>
        <v>82775000</v>
      </c>
      <c r="J49" s="1093">
        <f t="shared" si="2"/>
        <v>80758486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56" t="s">
        <v>668</v>
      </c>
      <c r="C52" s="2357"/>
      <c r="D52" s="2357"/>
      <c r="E52" s="123" t="s">
        <v>989</v>
      </c>
      <c r="F52" s="2358"/>
      <c r="G52" s="2359"/>
      <c r="H52" s="117"/>
      <c r="I52" s="117"/>
      <c r="J52" s="120"/>
    </row>
    <row r="53" spans="1:11" ht="11.25" customHeight="1" x14ac:dyDescent="0.2">
      <c r="A53" s="745" t="s">
        <v>1064</v>
      </c>
      <c r="B53" s="124" t="s">
        <v>1105</v>
      </c>
      <c r="C53" s="120"/>
      <c r="D53" s="116"/>
      <c r="E53" s="123" t="s">
        <v>576</v>
      </c>
      <c r="F53" s="2360"/>
      <c r="G53" s="2361"/>
      <c r="H53" s="117"/>
      <c r="I53" s="117"/>
      <c r="J53" s="120"/>
    </row>
    <row r="54" spans="1:11" ht="11.25" customHeight="1" x14ac:dyDescent="0.2">
      <c r="A54" s="746" t="s">
        <v>1065</v>
      </c>
      <c r="B54" s="122" t="s">
        <v>1106</v>
      </c>
      <c r="C54" s="120"/>
      <c r="D54" s="116"/>
      <c r="E54" s="123" t="s">
        <v>577</v>
      </c>
      <c r="F54" s="2360"/>
      <c r="G54" s="236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E31" sqref="E3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7" t="s">
        <v>1001</v>
      </c>
      <c r="B1" s="2388"/>
      <c r="C1" s="2388"/>
      <c r="D1" s="2388"/>
      <c r="E1" s="2388"/>
      <c r="F1" s="2388"/>
      <c r="G1" s="2389"/>
      <c r="H1" s="1228"/>
      <c r="I1" s="751"/>
      <c r="J1" s="750"/>
    </row>
    <row r="2" spans="1:11" ht="36.75" x14ac:dyDescent="0.2">
      <c r="A2" s="2373" t="s">
        <v>1874</v>
      </c>
      <c r="B2" s="2374"/>
      <c r="C2" s="2374"/>
      <c r="D2" s="2374"/>
      <c r="E2" s="2375"/>
      <c r="F2" s="1826" t="s">
        <v>1055</v>
      </c>
      <c r="G2" s="1827" t="s">
        <v>100</v>
      </c>
      <c r="H2" s="1827" t="s">
        <v>471</v>
      </c>
      <c r="I2" s="1827" t="s">
        <v>1354</v>
      </c>
      <c r="J2" s="1827" t="s">
        <v>1000</v>
      </c>
      <c r="K2" s="1827" t="s">
        <v>144</v>
      </c>
    </row>
    <row r="3" spans="1:11" x14ac:dyDescent="0.2">
      <c r="A3" s="2376" t="s">
        <v>1996</v>
      </c>
      <c r="B3" s="2377"/>
      <c r="C3" s="2377"/>
      <c r="D3" s="2377"/>
      <c r="E3" s="2378"/>
      <c r="F3" s="254"/>
      <c r="G3" s="559"/>
      <c r="H3" s="559">
        <v>0</v>
      </c>
      <c r="I3" s="559"/>
      <c r="J3" s="1205">
        <v>2888983</v>
      </c>
      <c r="K3" s="1205">
        <v>0</v>
      </c>
    </row>
    <row r="4" spans="1:11" x14ac:dyDescent="0.2">
      <c r="A4" s="2379" t="s">
        <v>427</v>
      </c>
      <c r="B4" s="2380"/>
      <c r="C4" s="2380"/>
      <c r="D4" s="2380"/>
      <c r="E4" s="2357"/>
      <c r="F4" s="546"/>
      <c r="G4" s="567"/>
      <c r="H4" s="566"/>
      <c r="I4" s="567"/>
      <c r="J4" s="1183"/>
      <c r="K4" s="1183"/>
    </row>
    <row r="5" spans="1:11" ht="13.5" customHeight="1" x14ac:dyDescent="0.2">
      <c r="A5" s="2390" t="s">
        <v>1236</v>
      </c>
      <c r="B5" s="2391"/>
      <c r="C5" s="2391"/>
      <c r="D5" s="2391"/>
      <c r="E5" s="2392"/>
      <c r="F5" s="1139" t="s">
        <v>992</v>
      </c>
      <c r="G5" s="565"/>
      <c r="H5" s="559">
        <v>268751</v>
      </c>
      <c r="I5" s="1202"/>
      <c r="J5" s="1173"/>
      <c r="K5" s="1173"/>
    </row>
    <row r="6" spans="1:11" x14ac:dyDescent="0.2">
      <c r="A6" s="1828" t="s">
        <v>816</v>
      </c>
      <c r="B6" s="1829"/>
      <c r="C6" s="1829"/>
      <c r="D6" s="1829"/>
      <c r="E6" s="1830"/>
      <c r="F6" s="255" t="s">
        <v>993</v>
      </c>
      <c r="G6" s="559"/>
      <c r="H6" s="559">
        <v>38</v>
      </c>
      <c r="I6" s="559"/>
      <c r="J6" s="1205">
        <v>11775</v>
      </c>
      <c r="K6" s="1205"/>
    </row>
    <row r="7" spans="1:11" x14ac:dyDescent="0.2">
      <c r="A7" s="643" t="s">
        <v>280</v>
      </c>
      <c r="B7" s="1831"/>
      <c r="C7" s="1831"/>
      <c r="D7" s="1831"/>
      <c r="E7" s="1832"/>
      <c r="F7" s="1139" t="s">
        <v>994</v>
      </c>
      <c r="G7" s="567"/>
      <c r="H7" s="567"/>
      <c r="I7" s="567"/>
      <c r="J7" s="1203"/>
      <c r="K7" s="1205">
        <v>25516</v>
      </c>
    </row>
    <row r="8" spans="1:11" x14ac:dyDescent="0.2">
      <c r="A8" s="643" t="s">
        <v>401</v>
      </c>
      <c r="B8" s="1831"/>
      <c r="C8" s="1831"/>
      <c r="D8" s="1831"/>
      <c r="E8" s="1832"/>
      <c r="F8" s="1139" t="s">
        <v>995</v>
      </c>
      <c r="G8" s="564"/>
      <c r="H8" s="564"/>
      <c r="I8" s="564"/>
      <c r="J8" s="1205">
        <v>5162174</v>
      </c>
      <c r="K8" s="1183"/>
    </row>
    <row r="9" spans="1:11" x14ac:dyDescent="0.2">
      <c r="A9" s="643" t="s">
        <v>144</v>
      </c>
      <c r="B9" s="1831"/>
      <c r="C9" s="1831"/>
      <c r="D9" s="1831"/>
      <c r="E9" s="1832"/>
      <c r="F9" s="255" t="s">
        <v>997</v>
      </c>
      <c r="G9" s="564"/>
      <c r="H9" s="565"/>
      <c r="I9" s="565"/>
      <c r="J9" s="1203"/>
      <c r="K9" s="1205">
        <v>63221</v>
      </c>
    </row>
    <row r="10" spans="1:11" ht="12" customHeight="1" x14ac:dyDescent="0.2">
      <c r="A10" s="2393" t="s">
        <v>1841</v>
      </c>
      <c r="B10" s="2370"/>
      <c r="C10" s="2370"/>
      <c r="D10" s="2370"/>
      <c r="E10" s="2394"/>
      <c r="F10" s="1271" t="s">
        <v>1008</v>
      </c>
      <c r="G10" s="564"/>
      <c r="H10" s="1272">
        <v>335</v>
      </c>
      <c r="I10" s="559"/>
      <c r="J10" s="1205"/>
      <c r="K10" s="1205"/>
    </row>
    <row r="11" spans="1:11" x14ac:dyDescent="0.2">
      <c r="A11" s="2390" t="s">
        <v>166</v>
      </c>
      <c r="B11" s="2391"/>
      <c r="C11" s="2391"/>
      <c r="D11" s="2391"/>
      <c r="E11" s="2392"/>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269124</v>
      </c>
      <c r="I12" s="560">
        <f>SUM(I5:I11)</f>
        <v>0</v>
      </c>
      <c r="J12" s="560">
        <f>SUM(J5:J11)</f>
        <v>5173949</v>
      </c>
      <c r="K12" s="560">
        <f>SUM(K5:K11)</f>
        <v>88737</v>
      </c>
    </row>
    <row r="13" spans="1:11" ht="12.75" customHeight="1" thickTop="1" x14ac:dyDescent="0.2">
      <c r="A13" s="2381" t="s">
        <v>428</v>
      </c>
      <c r="B13" s="2382"/>
      <c r="C13" s="2382"/>
      <c r="D13" s="2382"/>
      <c r="E13" s="2383"/>
      <c r="F13" s="1140"/>
      <c r="G13" s="561"/>
      <c r="H13" s="562"/>
      <c r="I13" s="563"/>
      <c r="J13" s="563"/>
      <c r="K13" s="563"/>
    </row>
    <row r="14" spans="1:11" x14ac:dyDescent="0.2">
      <c r="A14" s="2398" t="s">
        <v>524</v>
      </c>
      <c r="B14" s="2398"/>
      <c r="C14" s="2398"/>
      <c r="D14" s="2398"/>
      <c r="E14" s="2399"/>
      <c r="F14" s="256" t="s">
        <v>998</v>
      </c>
      <c r="G14" s="564"/>
      <c r="H14" s="559">
        <v>269124</v>
      </c>
      <c r="I14" s="565"/>
      <c r="J14" s="1173"/>
      <c r="K14" s="1205">
        <v>88737</v>
      </c>
    </row>
    <row r="15" spans="1:11" x14ac:dyDescent="0.2">
      <c r="A15" s="2391" t="s">
        <v>5</v>
      </c>
      <c r="B15" s="2391"/>
      <c r="C15" s="2391"/>
      <c r="D15" s="2391"/>
      <c r="E15" s="2392"/>
      <c r="F15" s="256" t="s">
        <v>999</v>
      </c>
      <c r="G15" s="565"/>
      <c r="H15" s="559"/>
      <c r="I15" s="559"/>
      <c r="J15" s="1205">
        <v>1078554</v>
      </c>
      <c r="K15" s="1205"/>
    </row>
    <row r="16" spans="1:11" ht="12.75" customHeight="1" x14ac:dyDescent="0.2">
      <c r="A16" s="2391" t="s">
        <v>336</v>
      </c>
      <c r="B16" s="2391"/>
      <c r="C16" s="2391"/>
      <c r="D16" s="2391"/>
      <c r="E16" s="2392"/>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4" t="s">
        <v>426</v>
      </c>
      <c r="B18" s="2385"/>
      <c r="C18" s="2385"/>
      <c r="D18" s="2385"/>
      <c r="E18" s="2386"/>
      <c r="F18" s="256" t="s">
        <v>1085</v>
      </c>
      <c r="G18" s="564"/>
      <c r="H18" s="564"/>
      <c r="I18" s="564"/>
      <c r="J18" s="1205">
        <v>3360175</v>
      </c>
      <c r="K18" s="1191"/>
    </row>
    <row r="19" spans="1:11" ht="25.5" customHeight="1" x14ac:dyDescent="0.2">
      <c r="A19" s="2401" t="s">
        <v>1998</v>
      </c>
      <c r="B19" s="2401"/>
      <c r="C19" s="2401"/>
      <c r="D19" s="2401"/>
      <c r="E19" s="2402"/>
      <c r="F19" s="256" t="s">
        <v>1086</v>
      </c>
      <c r="G19" s="564"/>
      <c r="H19" s="564"/>
      <c r="I19" s="564"/>
      <c r="J19" s="1205">
        <v>1075000</v>
      </c>
      <c r="K19" s="1191"/>
    </row>
    <row r="20" spans="1:11" ht="12.75" customHeight="1" x14ac:dyDescent="0.2">
      <c r="A20" s="2403" t="s">
        <v>1840</v>
      </c>
      <c r="B20" s="2404"/>
      <c r="C20" s="2404"/>
      <c r="D20" s="2404"/>
      <c r="E20" s="2405"/>
      <c r="F20" s="256" t="s">
        <v>1087</v>
      </c>
      <c r="G20" s="564"/>
      <c r="H20" s="564"/>
      <c r="I20" s="564"/>
      <c r="J20" s="1205">
        <v>1606</v>
      </c>
      <c r="K20" s="1191"/>
    </row>
    <row r="21" spans="1:11" ht="12.75" customHeight="1" thickBot="1" x14ac:dyDescent="0.25">
      <c r="A21" s="1200" t="s">
        <v>724</v>
      </c>
      <c r="B21" s="1198"/>
      <c r="C21" s="1198"/>
      <c r="D21" s="1198"/>
      <c r="E21" s="1198"/>
      <c r="F21" s="545"/>
      <c r="G21" s="1188"/>
      <c r="H21" s="1199"/>
      <c r="I21" s="1199"/>
      <c r="J21" s="1204">
        <f>SUM(J18:J20)</f>
        <v>4436781</v>
      </c>
      <c r="K21" s="1189"/>
    </row>
    <row r="22" spans="1:11" ht="13.5" thickTop="1" x14ac:dyDescent="0.2">
      <c r="A22" s="2370" t="s">
        <v>1842</v>
      </c>
      <c r="B22" s="2370"/>
      <c r="C22" s="2370"/>
      <c r="D22" s="2370"/>
      <c r="E22" s="2400"/>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269124</v>
      </c>
      <c r="I23" s="560">
        <f>SUM(I14:I16,I21,I22)</f>
        <v>0</v>
      </c>
      <c r="J23" s="560">
        <f>SUM(J14:J16,J21,J22)</f>
        <v>5515335</v>
      </c>
      <c r="K23" s="560">
        <f>SUM(K14:K16,K21,K22)</f>
        <v>88737</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2547597</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2547597</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95"/>
      <c r="I31" s="2396"/>
      <c r="J31" s="2396"/>
      <c r="K31" s="2396"/>
    </row>
    <row r="32" spans="1:11" x14ac:dyDescent="0.2">
      <c r="A32" s="58"/>
      <c r="B32" s="9"/>
      <c r="C32" s="9"/>
      <c r="D32" s="9"/>
      <c r="E32" s="548"/>
      <c r="F32" s="1146" t="s">
        <v>620</v>
      </c>
      <c r="G32" s="568"/>
      <c r="H32" s="2397"/>
      <c r="I32" s="2396"/>
      <c r="J32" s="2396"/>
      <c r="K32" s="2396"/>
    </row>
    <row r="33" spans="1:11" x14ac:dyDescent="0.2">
      <c r="A33" s="1729" t="s">
        <v>1839</v>
      </c>
      <c r="B33" s="112"/>
      <c r="C33" s="112"/>
      <c r="D33" s="112"/>
      <c r="E33" s="112"/>
      <c r="F33" s="112"/>
      <c r="G33" s="569"/>
      <c r="H33" s="2397"/>
      <c r="I33" s="2396"/>
      <c r="J33" s="2396"/>
      <c r="K33" s="2396"/>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70" t="s">
        <v>621</v>
      </c>
      <c r="B41" s="2371"/>
      <c r="C41" s="2371"/>
      <c r="D41" s="2371"/>
      <c r="E41" s="2371"/>
      <c r="F41" s="237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2" colorId="8" zoomScale="110" zoomScaleNormal="110" workbookViewId="0">
      <selection activeCell="E31" sqref="E3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406"/>
      <c r="K1" s="2407"/>
      <c r="L1" s="2407"/>
    </row>
    <row r="2" spans="1:14" ht="48" x14ac:dyDescent="0.2">
      <c r="A2" s="1819" t="s">
        <v>1875</v>
      </c>
      <c r="B2" s="627" t="s">
        <v>437</v>
      </c>
      <c r="C2" s="1506" t="s">
        <v>1999</v>
      </c>
      <c r="D2" s="1506" t="s">
        <v>2000</v>
      </c>
      <c r="E2" s="1506" t="s">
        <v>2001</v>
      </c>
      <c r="F2" s="1506" t="s">
        <v>2002</v>
      </c>
      <c r="G2" s="63" t="s">
        <v>690</v>
      </c>
      <c r="H2" s="1506" t="s">
        <v>2003</v>
      </c>
      <c r="I2" s="1506" t="s">
        <v>2004</v>
      </c>
      <c r="J2" s="1506" t="s">
        <v>2005</v>
      </c>
      <c r="K2" s="1506" t="s">
        <v>2006</v>
      </c>
      <c r="L2" s="1506" t="s">
        <v>2007</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1979076</v>
      </c>
      <c r="D5" s="634"/>
      <c r="E5" s="634"/>
      <c r="F5" s="1057">
        <f>(C5+D5)-E5</f>
        <v>1979076</v>
      </c>
      <c r="G5" s="630"/>
      <c r="H5" s="636"/>
      <c r="I5" s="636"/>
      <c r="J5" s="636"/>
      <c r="K5" s="641"/>
      <c r="L5" s="1056">
        <f>F5-K5</f>
        <v>1979076</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148741772</v>
      </c>
      <c r="D8" s="635">
        <v>1956034</v>
      </c>
      <c r="E8" s="635">
        <v>415119</v>
      </c>
      <c r="F8" s="1057">
        <f>(C8+D8)-E8</f>
        <v>150282687</v>
      </c>
      <c r="G8" s="631">
        <v>50</v>
      </c>
      <c r="H8" s="571">
        <v>33015576</v>
      </c>
      <c r="I8" s="571">
        <v>2265209</v>
      </c>
      <c r="J8" s="571">
        <v>415119</v>
      </c>
      <c r="K8" s="1056">
        <f>(H8+I8)-J8</f>
        <v>34865666</v>
      </c>
      <c r="L8" s="1056">
        <f>F8-K8</f>
        <v>115417021</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2364198</v>
      </c>
      <c r="D10" s="1058">
        <v>70792</v>
      </c>
      <c r="E10" s="1058"/>
      <c r="F10" s="1059">
        <f>(C10+D10)-E10</f>
        <v>2434990</v>
      </c>
      <c r="G10" s="631">
        <v>20</v>
      </c>
      <c r="H10" s="1060">
        <v>2371574</v>
      </c>
      <c r="I10" s="1060">
        <v>39331</v>
      </c>
      <c r="J10" s="1060"/>
      <c r="K10" s="1056">
        <f>(H10+I10)-J10</f>
        <v>2410905</v>
      </c>
      <c r="L10" s="1056">
        <f>F10-K10</f>
        <v>24085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27192050</v>
      </c>
      <c r="D12" s="635">
        <v>213286</v>
      </c>
      <c r="E12" s="635">
        <v>76690</v>
      </c>
      <c r="F12" s="1057">
        <f>(C12+D12)-E12</f>
        <v>27328646</v>
      </c>
      <c r="G12" s="631">
        <v>10</v>
      </c>
      <c r="H12" s="571">
        <v>25001138</v>
      </c>
      <c r="I12" s="571">
        <v>444462</v>
      </c>
      <c r="J12" s="571">
        <v>72698</v>
      </c>
      <c r="K12" s="1056">
        <f>(H12+I12)-J12</f>
        <v>25372902</v>
      </c>
      <c r="L12" s="1056">
        <f>F12-K12</f>
        <v>1955744</v>
      </c>
    </row>
    <row r="13" spans="1:14" ht="14.25" thickTop="1" thickBot="1" x14ac:dyDescent="0.25">
      <c r="A13" s="646" t="s">
        <v>1312</v>
      </c>
      <c r="B13" s="284">
        <v>252</v>
      </c>
      <c r="C13" s="635">
        <v>5363427</v>
      </c>
      <c r="D13" s="635">
        <v>811642</v>
      </c>
      <c r="E13" s="635">
        <v>46993</v>
      </c>
      <c r="F13" s="1057">
        <f>(C13+D13)-E13</f>
        <v>6128076</v>
      </c>
      <c r="G13" s="631">
        <v>5</v>
      </c>
      <c r="H13" s="571">
        <v>4076850</v>
      </c>
      <c r="I13" s="571">
        <v>508911</v>
      </c>
      <c r="J13" s="571">
        <v>43393</v>
      </c>
      <c r="K13" s="1056">
        <f>(H13+I13)-J13</f>
        <v>4542368</v>
      </c>
      <c r="L13" s="1056">
        <f>F13-K13</f>
        <v>1585708</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185640523</v>
      </c>
      <c r="D16" s="637">
        <f>SUM(D3,D5:D6,D8:D10,D12:D15)</f>
        <v>3051754</v>
      </c>
      <c r="E16" s="637">
        <f>SUM(E3,E5:E6,E8:E10,E12:E15)</f>
        <v>538802</v>
      </c>
      <c r="F16" s="637">
        <f>SUM(F3,F5:F6,F8:F10,F12:F15)</f>
        <v>188153475</v>
      </c>
      <c r="G16" s="631"/>
      <c r="H16" s="637">
        <f>SUM(H3,H6,H8:H10,H12:H14,)</f>
        <v>64465138</v>
      </c>
      <c r="I16" s="637">
        <f>SUM(I3,I6,I8:I10,I12:I14,)</f>
        <v>3257913</v>
      </c>
      <c r="J16" s="637">
        <f>SUM(J3,J6,J8:J10,J12:J14,)</f>
        <v>531210</v>
      </c>
      <c r="K16" s="1057">
        <f>(H16+I16)-J16</f>
        <v>67191841</v>
      </c>
      <c r="L16" s="1057">
        <f>F16-K16</f>
        <v>120961634</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2116769</v>
      </c>
      <c r="G17" s="630">
        <v>10</v>
      </c>
      <c r="H17" s="1067"/>
      <c r="I17" s="1056">
        <f>F17/G17</f>
        <v>211676.9</v>
      </c>
      <c r="J17" s="1067"/>
      <c r="K17" s="1068"/>
      <c r="L17" s="1068"/>
    </row>
    <row r="18" spans="1:12" ht="14.25" thickTop="1" thickBot="1" x14ac:dyDescent="0.25">
      <c r="A18" s="866" t="s">
        <v>775</v>
      </c>
      <c r="B18" s="867"/>
      <c r="C18" s="1069"/>
      <c r="D18" s="1069"/>
      <c r="E18" s="1069"/>
      <c r="F18" s="1070"/>
      <c r="G18" s="865"/>
      <c r="H18" s="638"/>
      <c r="I18" s="1057">
        <f>SUM(I16,I17)</f>
        <v>3469589.9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E31" sqref="E31"/>
      <selection pane="bottomLeft" activeCell="E31" sqref="E3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1" t="s">
        <v>2013</v>
      </c>
      <c r="B1" s="2412"/>
      <c r="C1" s="2412"/>
      <c r="D1" s="2412"/>
      <c r="E1" s="2412"/>
      <c r="F1" s="2413"/>
      <c r="G1" s="930"/>
    </row>
    <row r="2" spans="1:7" ht="13.5" thickBot="1" x14ac:dyDescent="0.25">
      <c r="A2" s="2414" t="s">
        <v>556</v>
      </c>
      <c r="B2" s="2415"/>
      <c r="C2" s="2415"/>
      <c r="D2" s="2415"/>
      <c r="E2" s="2415"/>
      <c r="F2" s="2416"/>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17"/>
      <c r="B5" s="2418"/>
      <c r="C5" s="2418"/>
      <c r="D5" s="2418"/>
      <c r="E5" s="2418"/>
      <c r="F5" s="2418"/>
    </row>
    <row r="6" spans="1:7" ht="13.5" customHeight="1" thickBot="1" x14ac:dyDescent="0.25">
      <c r="A6" s="2408" t="s">
        <v>1292</v>
      </c>
      <c r="B6" s="2409"/>
      <c r="C6" s="2409"/>
      <c r="D6" s="2409"/>
      <c r="E6" s="2409"/>
      <c r="F6" s="2410"/>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82228646</v>
      </c>
      <c r="G8" s="355"/>
    </row>
    <row r="9" spans="1:7" ht="12" customHeight="1" x14ac:dyDescent="0.2">
      <c r="A9" s="357" t="s">
        <v>528</v>
      </c>
      <c r="B9" s="934" t="s">
        <v>1805</v>
      </c>
      <c r="C9" s="356"/>
      <c r="D9" s="357" t="s">
        <v>580</v>
      </c>
      <c r="E9" s="575"/>
      <c r="F9" s="936">
        <f>'Expenditures 15-22'!K150</f>
        <v>5692852</v>
      </c>
      <c r="G9" s="937"/>
    </row>
    <row r="10" spans="1:7" ht="12" customHeight="1" x14ac:dyDescent="0.2">
      <c r="A10" s="357" t="s">
        <v>578</v>
      </c>
      <c r="B10" s="934" t="s">
        <v>1806</v>
      </c>
      <c r="C10" s="356"/>
      <c r="D10" s="357" t="s">
        <v>580</v>
      </c>
      <c r="E10" s="575"/>
      <c r="F10" s="936">
        <f>'Expenditures 15-22'!K168</f>
        <v>6493190</v>
      </c>
      <c r="G10" s="937"/>
    </row>
    <row r="11" spans="1:7" ht="12" customHeight="1" x14ac:dyDescent="0.2">
      <c r="A11" s="357" t="s">
        <v>529</v>
      </c>
      <c r="B11" s="934" t="s">
        <v>1807</v>
      </c>
      <c r="C11" s="356"/>
      <c r="D11" s="357" t="s">
        <v>580</v>
      </c>
      <c r="E11" s="575"/>
      <c r="F11" s="936">
        <f>'Expenditures 15-22'!K204</f>
        <v>5844460</v>
      </c>
      <c r="G11" s="937"/>
    </row>
    <row r="12" spans="1:7" ht="12" customHeight="1" x14ac:dyDescent="0.2">
      <c r="A12" s="357" t="s">
        <v>530</v>
      </c>
      <c r="B12" s="934" t="s">
        <v>1808</v>
      </c>
      <c r="C12" s="356"/>
      <c r="D12" s="357" t="s">
        <v>580</v>
      </c>
      <c r="E12" s="575"/>
      <c r="F12" s="936">
        <f>'Expenditures 15-22'!K288</f>
        <v>3671684</v>
      </c>
      <c r="G12" s="937"/>
    </row>
    <row r="13" spans="1:7" ht="12" customHeight="1" x14ac:dyDescent="0.2">
      <c r="A13" s="357" t="s">
        <v>112</v>
      </c>
      <c r="B13" s="934" t="s">
        <v>1809</v>
      </c>
      <c r="C13" s="356"/>
      <c r="D13" s="357" t="s">
        <v>580</v>
      </c>
      <c r="E13" s="575"/>
      <c r="F13" s="936">
        <f>'Expenditures 15-22'!K331</f>
        <v>2242483</v>
      </c>
      <c r="G13" s="938"/>
    </row>
    <row r="14" spans="1:7" ht="12" customHeight="1" thickBot="1" x14ac:dyDescent="0.25">
      <c r="A14" s="939"/>
      <c r="B14" s="576"/>
      <c r="C14" s="577"/>
      <c r="D14" s="994" t="s">
        <v>580</v>
      </c>
      <c r="E14" s="588" t="s">
        <v>1112</v>
      </c>
      <c r="F14" s="940">
        <f>SUM(F8:F13)</f>
        <v>106173315</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1902251</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81894</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45667</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1470323</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5435242</v>
      </c>
      <c r="G53" s="355"/>
    </row>
    <row r="54" spans="1:7" ht="12" customHeight="1" x14ac:dyDescent="0.2">
      <c r="A54" s="357" t="s">
        <v>527</v>
      </c>
      <c r="B54" s="357" t="s">
        <v>1817</v>
      </c>
      <c r="C54" s="955" t="s">
        <v>1138</v>
      </c>
      <c r="D54" s="951" t="s">
        <v>1278</v>
      </c>
      <c r="E54" s="575"/>
      <c r="F54" s="1098">
        <f>'Expenditures 15-22'!G114</f>
        <v>688672</v>
      </c>
      <c r="G54" s="355"/>
    </row>
    <row r="55" spans="1:7" ht="12" customHeight="1" x14ac:dyDescent="0.2">
      <c r="A55" s="357" t="s">
        <v>527</v>
      </c>
      <c r="B55" s="357" t="s">
        <v>1818</v>
      </c>
      <c r="C55" s="955" t="s">
        <v>1138</v>
      </c>
      <c r="D55" s="951" t="s">
        <v>328</v>
      </c>
      <c r="E55" s="575"/>
      <c r="F55" s="1098">
        <f>'Expenditures 15-22'!I114</f>
        <v>1789226</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309028</v>
      </c>
      <c r="G58" s="355"/>
    </row>
    <row r="59" spans="1:7" ht="12" customHeight="1" x14ac:dyDescent="0.2">
      <c r="A59" s="961" t="s">
        <v>528</v>
      </c>
      <c r="B59" s="67" t="s">
        <v>1822</v>
      </c>
      <c r="C59" s="1041" t="s">
        <v>1138</v>
      </c>
      <c r="D59" s="67" t="s">
        <v>328</v>
      </c>
      <c r="F59" s="1101">
        <f>'Expenditures 15-22'!I150</f>
        <v>73167</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2620000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103020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107163</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7255</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649</v>
      </c>
      <c r="G71" s="355"/>
    </row>
    <row r="72" spans="1:8" ht="12" customHeight="1" x14ac:dyDescent="0.2">
      <c r="A72" s="357" t="s">
        <v>530</v>
      </c>
      <c r="B72" s="357" t="s">
        <v>1834</v>
      </c>
      <c r="C72" s="952">
        <f>'Expenditures 15-22'!B274</f>
        <v>3000</v>
      </c>
      <c r="D72" s="942" t="s">
        <v>517</v>
      </c>
      <c r="E72" s="575"/>
      <c r="F72" s="1098">
        <f>'Expenditures 15-22'!K274</f>
        <v>166522</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14800079</v>
      </c>
      <c r="G75" s="355"/>
    </row>
    <row r="76" spans="1:8" s="961" customFormat="1" ht="12" customHeight="1" thickTop="1" thickBot="1" x14ac:dyDescent="0.25">
      <c r="A76" s="581"/>
      <c r="B76" s="579"/>
      <c r="C76" s="580"/>
      <c r="D76" s="960" t="s">
        <v>1792</v>
      </c>
      <c r="E76" s="591"/>
      <c r="F76" s="1104">
        <f>(F14-F75)</f>
        <v>91373236</v>
      </c>
      <c r="G76" s="357"/>
    </row>
    <row r="77" spans="1:8" s="961" customFormat="1" ht="12" customHeight="1" thickTop="1" x14ac:dyDescent="0.2">
      <c r="A77" s="582"/>
      <c r="B77" s="579"/>
      <c r="C77" s="580"/>
      <c r="D77" s="960" t="s">
        <v>2027</v>
      </c>
      <c r="E77" s="591"/>
      <c r="F77" s="1566">
        <v>7466.19</v>
      </c>
      <c r="G77" s="358"/>
      <c r="H77" s="357"/>
    </row>
    <row r="78" spans="1:8" s="961" customFormat="1" ht="12" customHeight="1" thickBot="1" x14ac:dyDescent="0.25">
      <c r="A78" s="583"/>
      <c r="B78" s="579"/>
      <c r="C78" s="580"/>
      <c r="D78" s="960" t="s">
        <v>1858</v>
      </c>
      <c r="E78" s="591" t="s">
        <v>1112</v>
      </c>
      <c r="F78" s="1105">
        <f>IF(F77&gt;0,F76/F77," Complete Line 77")</f>
        <v>12238.268246588957</v>
      </c>
      <c r="G78" s="357"/>
    </row>
    <row r="79" spans="1:8" s="961" customFormat="1" ht="12" thickTop="1" x14ac:dyDescent="0.2">
      <c r="A79" s="382"/>
      <c r="B79" s="357"/>
      <c r="C79" s="356"/>
      <c r="D79" s="578"/>
      <c r="E79" s="575"/>
      <c r="F79" s="962"/>
      <c r="G79" s="357"/>
    </row>
    <row r="80" spans="1:8" s="961" customFormat="1" ht="12" thickBot="1" x14ac:dyDescent="0.25">
      <c r="A80" s="2408" t="s">
        <v>1293</v>
      </c>
      <c r="B80" s="2409"/>
      <c r="C80" s="2409"/>
      <c r="D80" s="2409"/>
      <c r="E80" s="2409"/>
      <c r="F80" s="2410"/>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5500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88661</v>
      </c>
      <c r="G93" s="969"/>
    </row>
    <row r="94" spans="1:7" ht="12" customHeight="1" x14ac:dyDescent="0.2">
      <c r="A94" s="970" t="s">
        <v>146</v>
      </c>
      <c r="B94" s="970" t="s">
        <v>182</v>
      </c>
      <c r="C94" s="967">
        <v>1700</v>
      </c>
      <c r="D94" s="976" t="str">
        <f>'Revenues 9-14'!A82</f>
        <v>Total District/School Activity Income</v>
      </c>
      <c r="E94" s="383"/>
      <c r="F94" s="1063">
        <f>SUM('Revenues 9-14'!C82,'Revenues 9-14'!D82)</f>
        <v>136723</v>
      </c>
      <c r="G94" s="969"/>
    </row>
    <row r="95" spans="1:7" ht="12" customHeight="1" x14ac:dyDescent="0.2">
      <c r="A95" s="970" t="s">
        <v>527</v>
      </c>
      <c r="B95" s="970" t="s">
        <v>183</v>
      </c>
      <c r="C95" s="967">
        <f>'Revenues 9-14'!B84</f>
        <v>1811</v>
      </c>
      <c r="D95" s="968" t="str">
        <f>'Revenues 9-14'!A84</f>
        <v>Rentals - Regular Textbooks</v>
      </c>
      <c r="E95" s="383"/>
      <c r="F95" s="1063">
        <f>'Revenues 9-14'!C84</f>
        <v>151178</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505</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252547</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60051</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44804</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1413009</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10144</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24862</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63221</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2268900</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41817</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4789271</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7141637</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172598</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623558</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5459</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724736</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80834</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569915</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18669930</v>
      </c>
    </row>
    <row r="176" spans="1:7" ht="12" customHeight="1" x14ac:dyDescent="0.2">
      <c r="A176" s="584"/>
      <c r="B176" s="585"/>
      <c r="C176" s="586"/>
      <c r="D176" s="992" t="s">
        <v>1855</v>
      </c>
      <c r="E176" s="1046"/>
      <c r="F176" s="1108">
        <f>'PCTC-OEPP 28-29'!F76-F175</f>
        <v>72703306</v>
      </c>
    </row>
    <row r="177" spans="1:7" ht="12" customHeight="1" x14ac:dyDescent="0.2">
      <c r="A177" s="584"/>
      <c r="B177" s="585"/>
      <c r="C177" s="586"/>
      <c r="D177" s="992" t="s">
        <v>2011</v>
      </c>
      <c r="E177" s="1046"/>
      <c r="F177" s="1108">
        <f>'Cap Outlay Deprec 27'!I18</f>
        <v>3469589.9</v>
      </c>
    </row>
    <row r="178" spans="1:7" ht="12" customHeight="1" x14ac:dyDescent="0.2">
      <c r="A178" s="584"/>
      <c r="B178" s="585"/>
      <c r="C178" s="586"/>
      <c r="D178" s="992" t="s">
        <v>1857</v>
      </c>
      <c r="E178" s="1046"/>
      <c r="F178" s="1108">
        <f>F176+F177</f>
        <v>76172895.900000006</v>
      </c>
    </row>
    <row r="179" spans="1:7" ht="12" customHeight="1" x14ac:dyDescent="0.2">
      <c r="A179" s="584"/>
      <c r="B179" s="587"/>
      <c r="C179" s="586"/>
      <c r="D179" s="992" t="s">
        <v>2012</v>
      </c>
      <c r="E179" s="1046"/>
      <c r="F179" s="1109">
        <f>'PCTC-OEPP 28-29'!F77</f>
        <v>7466.19</v>
      </c>
      <c r="G179" s="68"/>
    </row>
    <row r="180" spans="1:7" ht="12" customHeight="1" thickBot="1" x14ac:dyDescent="0.25">
      <c r="A180" s="584"/>
      <c r="B180" s="587"/>
      <c r="C180" s="586"/>
      <c r="D180" s="992" t="s">
        <v>1933</v>
      </c>
      <c r="E180" s="1046" t="s">
        <v>1934</v>
      </c>
      <c r="F180" s="1110">
        <f>F178/F179</f>
        <v>10202.378442016612</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31" sqref="E3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19" t="s">
        <v>1631</v>
      </c>
      <c r="B5" s="2420"/>
      <c r="C5" s="2420"/>
      <c r="D5" s="2420"/>
      <c r="E5" s="2420"/>
      <c r="F5" s="2420"/>
      <c r="G5" s="2421"/>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24" t="s">
        <v>2089</v>
      </c>
      <c r="B11" s="2425"/>
      <c r="C11" s="2425"/>
      <c r="D11" s="2426"/>
      <c r="E11" s="1995">
        <v>335518</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45286607</v>
      </c>
      <c r="F19" s="763"/>
      <c r="G19" s="765">
        <f>'Expenditures 15-22'!K33-SUM('Expenditures 15-22'!G33,'Expenditures 15-22'!I33)+'Expenditures 15-22'!D223</f>
        <v>45286607</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4656179</v>
      </c>
      <c r="F21" s="763"/>
      <c r="G21" s="765">
        <f>'Expenditures 15-22'!K42-SUM('Expenditures 15-22'!G42,'Expenditures 15-22'!I42)+'Expenditures 15-22'!K120-SUM('Expenditures 15-22'!G120,'Expenditures 15-22'!I120)+'Expenditures 15-22'!K174-SUM('Expenditures 15-22'!G174,'Expenditures 15-22'!I174)+'Expenditures 15-22'!D232</f>
        <v>4656179</v>
      </c>
      <c r="H21" s="285"/>
      <c r="I21" s="215"/>
    </row>
    <row r="22" spans="1:9" s="2" customFormat="1" ht="12" customHeight="1" x14ac:dyDescent="0.2">
      <c r="A22" s="762" t="s">
        <v>644</v>
      </c>
      <c r="B22" s="758"/>
      <c r="C22" s="757">
        <v>2200</v>
      </c>
      <c r="D22" s="763"/>
      <c r="E22" s="764">
        <f>'Expenditures 15-22'!K47-SUM('Expenditures 15-22'!G47,'Expenditures 15-22'!I47)+'Expenditures 15-22'!D237</f>
        <v>3837688</v>
      </c>
      <c r="F22" s="763"/>
      <c r="G22" s="765">
        <f>'Expenditures 15-22'!K47-SUM('Expenditures 15-22'!G47,'Expenditures 15-22'!I47)+'Expenditures 15-22'!D237</f>
        <v>3837688</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3840048</v>
      </c>
      <c r="F23" s="763"/>
      <c r="G23" s="764">
        <f>'Expenditures 15-22'!K53-SUM('Expenditures 15-22'!G53,'Expenditures 15-22'!I53)+'Expenditures 15-22'!D251+'Expenditures 15-22'!K323-SUM('Expenditures 15-22'!G323,'Expenditures 15-22'!I323)</f>
        <v>3840048</v>
      </c>
      <c r="H23" s="285"/>
      <c r="I23" s="215"/>
    </row>
    <row r="24" spans="1:9" s="2" customFormat="1" ht="12" customHeight="1" x14ac:dyDescent="0.2">
      <c r="A24" s="762" t="s">
        <v>646</v>
      </c>
      <c r="B24" s="758"/>
      <c r="C24" s="757">
        <v>2400</v>
      </c>
      <c r="D24" s="763"/>
      <c r="E24" s="764">
        <f>'Expenditures 15-22'!K57-SUM('Expenditures 15-22'!G57,'Expenditures 15-22'!I57)+'Expenditures 15-22'!D255</f>
        <v>5953469</v>
      </c>
      <c r="F24" s="763"/>
      <c r="G24" s="765">
        <f>'Expenditures 15-22'!K57-SUM('Expenditures 15-22'!G57,'Expenditures 15-22'!I57)+'Expenditures 15-22'!D255</f>
        <v>5953469</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254796</v>
      </c>
      <c r="E26" s="764">
        <f>'Expenditures 15-22'!K122-SUM('Expenditures 15-22'!G122,'Expenditures 15-22'!I122)+E7</f>
        <v>0</v>
      </c>
      <c r="F26" s="764">
        <f>'Expenditures 15-22'!K59-SUM('Expenditures 15-22'!G59,'Expenditures 15-22'!I59)+'Expenditures 15-22'!D257-E7</f>
        <v>254796</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702446</v>
      </c>
      <c r="E27" s="764">
        <f>E8</f>
        <v>0</v>
      </c>
      <c r="F27" s="764">
        <f>'Expenditures 15-22'!K60-SUM('Expenditures 15-22'!G60,'Expenditures 15-22'!I60)+'Expenditures 15-22'!D258-E8</f>
        <v>702446</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10694547</v>
      </c>
      <c r="F28" s="767">
        <f>'Expenditures 15-22'!K61-SUM('Expenditures 15-22'!G61,'Expenditures 15-22'!I61)+'Expenditures 15-22'!K124-SUM('Expenditures 15-22'!G124,'Expenditures 15-22'!I124)+'Expenditures 15-22'!D260-E9</f>
        <v>10694547</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5834775</v>
      </c>
      <c r="F29" s="763"/>
      <c r="G29" s="765">
        <f>'Expenditures 15-22'!K62-SUM('Expenditures 15-22'!G62,'Expenditures 15-22'!I62)+'Expenditures 15-22'!K125-SUM('Expenditures 15-22'!G125,'Expenditures 15-22'!I125)+'Expenditures 15-22'!K176-SUM('Expenditures 15-22'!G176,'Expenditures 15-22'!I176)+'Expenditures 15-22'!D261</f>
        <v>5834775</v>
      </c>
      <c r="H29" s="391"/>
    </row>
    <row r="30" spans="1:9" ht="12" customHeight="1" x14ac:dyDescent="0.2">
      <c r="A30" s="762" t="s">
        <v>106</v>
      </c>
      <c r="B30" s="760"/>
      <c r="C30" s="757">
        <v>2560</v>
      </c>
      <c r="D30" s="763"/>
      <c r="E30" s="764">
        <f>'Expenditures 15-22'!K63-SUM('Expenditures 15-22'!G63,'Expenditures 15-22'!I63)+'Expenditures 15-22'!D262-E10</f>
        <v>3980461</v>
      </c>
      <c r="F30" s="763"/>
      <c r="G30" s="764">
        <f>'Expenditures 15-22'!K63-SUM('Expenditures 15-22'!G63,'Expenditures 15-22'!I63)+'Expenditures 15-22'!D262-E10</f>
        <v>3980461</v>
      </c>
    </row>
    <row r="31" spans="1:9" ht="12" customHeight="1" x14ac:dyDescent="0.2">
      <c r="A31" s="762" t="s">
        <v>107</v>
      </c>
      <c r="B31" s="760"/>
      <c r="C31" s="757">
        <v>2570</v>
      </c>
      <c r="D31" s="764">
        <f>'Expenditures 15-22'!K64-SUM('Expenditures 15-22'!G64,'Expenditures 15-22'!I64)+'Expenditures 15-22'!D263-E12</f>
        <v>542284</v>
      </c>
      <c r="E31" s="764">
        <f>E12</f>
        <v>0</v>
      </c>
      <c r="F31" s="764">
        <f>'Expenditures 15-22'!K64-SUM('Expenditures 15-22'!G64,'Expenditures 15-22'!I64)+'Expenditures 15-22'!D263-E12</f>
        <v>542284</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302869</v>
      </c>
      <c r="F34" s="763"/>
      <c r="G34" s="764">
        <f>'Expenditures 15-22'!K68-SUM('Expenditures 15-22'!G68,'Expenditures 15-22'!I68)+'Expenditures 15-22'!D267</f>
        <v>302869</v>
      </c>
    </row>
    <row r="35" spans="1:7" ht="12" customHeight="1" x14ac:dyDescent="0.2">
      <c r="A35" s="762" t="s">
        <v>1228</v>
      </c>
      <c r="B35" s="760"/>
      <c r="C35" s="757">
        <v>2630</v>
      </c>
      <c r="D35" s="763"/>
      <c r="E35" s="764">
        <f>'Expenditures 15-22'!K69-SUM('Expenditures 15-22'!G69,'Expenditures 15-22'!I69)+'Expenditures 15-22'!D268</f>
        <v>95928</v>
      </c>
      <c r="F35" s="763"/>
      <c r="G35" s="764">
        <f>'Expenditures 15-22'!K69-SUM('Expenditures 15-22'!G69,'Expenditures 15-22'!I69)+'Expenditures 15-22'!D268</f>
        <v>95928</v>
      </c>
    </row>
    <row r="36" spans="1:7" ht="12" customHeight="1" x14ac:dyDescent="0.2">
      <c r="A36" s="762" t="s">
        <v>464</v>
      </c>
      <c r="B36" s="760"/>
      <c r="C36" s="757">
        <v>2640</v>
      </c>
      <c r="D36" s="764">
        <f>'Expenditures 15-22'!K70-SUM('Expenditures 15-22'!G70,'Expenditures 15-22'!I70)+'Expenditures 15-22'!D269-E13</f>
        <v>600669</v>
      </c>
      <c r="E36" s="764">
        <f>E13</f>
        <v>0</v>
      </c>
      <c r="F36" s="764">
        <f>'Expenditures 15-22'!K70-SUM('Expenditures 15-22'!G70,'Expenditures 15-22'!I70)+'Expenditures 15-22'!D269-E13</f>
        <v>600669</v>
      </c>
      <c r="G36" s="764">
        <f>E13</f>
        <v>0</v>
      </c>
    </row>
    <row r="37" spans="1:7" ht="12" customHeight="1" x14ac:dyDescent="0.2">
      <c r="A37" s="762" t="s">
        <v>465</v>
      </c>
      <c r="B37" s="760"/>
      <c r="C37" s="757">
        <v>2660</v>
      </c>
      <c r="D37" s="764">
        <f>'Expenditures 15-22'!K71-SUM('Expenditures 15-22'!G71,'Expenditures 15-22'!I71)+'Expenditures 15-22'!D270-E14</f>
        <v>2623176</v>
      </c>
      <c r="E37" s="764">
        <f>E14</f>
        <v>0</v>
      </c>
      <c r="F37" s="764">
        <f>'Expenditures 15-22'!K71-SUM('Expenditures 15-22'!G71,'Expenditures 15-22'!I71)+'Expenditures 15-22'!D270-E14</f>
        <v>2623176</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116067</v>
      </c>
      <c r="F38" s="763"/>
      <c r="G38" s="764">
        <f>'Expenditures 15-22'!K73-SUM('Expenditures 15-22'!G73,'Expenditures 15-22'!I73)+'Expenditures 15-22'!K128-SUM('Expenditures 15-22'!G128,'Expenditures 15-22'!I128)+'Expenditures 15-22'!K177-SUM('Expenditures 15-22'!G177,'Expenditures 15-22'!I177)+'Expenditures 15-22'!D272</f>
        <v>116067</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1636845</v>
      </c>
      <c r="F39" s="763"/>
      <c r="G39" s="764">
        <f>'Expenditures 15-22'!K75-SUM('Expenditures 15-22'!G75,'Expenditures 15-22'!I75)+'Expenditures 15-22'!K130-SUM('Expenditures 15-22'!G130,'Expenditures 15-22'!I130)+'Expenditures 15-22'!K179-SUM('Expenditures 15-22'!G179,'Expenditures 15-22'!I179)+'Expenditures 15-22'!D274</f>
        <v>1636845</v>
      </c>
    </row>
    <row r="40" spans="1:7" ht="12" customHeight="1" x14ac:dyDescent="0.2">
      <c r="A40" s="779" t="s">
        <v>162</v>
      </c>
      <c r="B40" s="780"/>
      <c r="C40" s="781"/>
      <c r="D40" s="767">
        <f>SUM(D19:D39)</f>
        <v>4723371</v>
      </c>
      <c r="E40" s="767">
        <f>SUM(E19:E39)</f>
        <v>86235483</v>
      </c>
      <c r="F40" s="767">
        <f>SUM(F19:F39)</f>
        <v>15417918</v>
      </c>
      <c r="G40" s="767">
        <f>SUM(G19:G39)</f>
        <v>75540936</v>
      </c>
    </row>
    <row r="41" spans="1:7" x14ac:dyDescent="0.2">
      <c r="A41" s="285"/>
      <c r="B41" s="215"/>
      <c r="C41" s="286"/>
      <c r="D41" s="2422" t="s">
        <v>602</v>
      </c>
      <c r="E41" s="2423"/>
      <c r="F41" s="771" t="s">
        <v>603</v>
      </c>
      <c r="G41" s="778"/>
    </row>
    <row r="42" spans="1:7" ht="12" customHeight="1" x14ac:dyDescent="0.2">
      <c r="A42" s="285"/>
      <c r="B42" s="215"/>
      <c r="C42" s="286"/>
      <c r="D42" s="772" t="s">
        <v>551</v>
      </c>
      <c r="E42" s="768">
        <f>D40</f>
        <v>4723371</v>
      </c>
      <c r="F42" s="772" t="s">
        <v>553</v>
      </c>
      <c r="G42" s="768">
        <f>F40</f>
        <v>15417918</v>
      </c>
    </row>
    <row r="43" spans="1:7" ht="12" customHeight="1" x14ac:dyDescent="0.2">
      <c r="A43" s="285"/>
      <c r="B43" s="215"/>
      <c r="C43" s="286"/>
      <c r="D43" s="772" t="s">
        <v>552</v>
      </c>
      <c r="E43" s="768">
        <f>E40</f>
        <v>86235483</v>
      </c>
      <c r="F43" s="772" t="s">
        <v>552</v>
      </c>
      <c r="G43" s="768">
        <f>G40</f>
        <v>75540936</v>
      </c>
    </row>
    <row r="44" spans="1:7" ht="12" customHeight="1" x14ac:dyDescent="0.2">
      <c r="A44" s="285"/>
      <c r="B44" s="215"/>
      <c r="C44" s="215"/>
      <c r="D44" s="782" t="s">
        <v>1165</v>
      </c>
      <c r="E44" s="783">
        <f>(E42/E43)</f>
        <v>5.4772940739486554E-2</v>
      </c>
      <c r="F44" s="782" t="s">
        <v>1165</v>
      </c>
      <c r="G44" s="783">
        <f>(G42/G43)</f>
        <v>0.20410017159437899</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1" sqref="E3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27" t="s">
        <v>1651</v>
      </c>
      <c r="B1" s="2427"/>
      <c r="C1" s="2427"/>
      <c r="D1" s="2427"/>
      <c r="E1" s="2427"/>
    </row>
    <row r="2" spans="1:7" ht="14.25" customHeight="1" x14ac:dyDescent="0.2">
      <c r="A2" s="1921" t="s">
        <v>1652</v>
      </c>
      <c r="B2" s="1921"/>
      <c r="C2" s="1921"/>
      <c r="D2" s="1921"/>
      <c r="E2" s="1922"/>
    </row>
    <row r="3" spans="1:7" ht="15" customHeight="1" x14ac:dyDescent="0.2">
      <c r="A3" s="1921" t="s">
        <v>2014</v>
      </c>
      <c r="B3" s="1921"/>
      <c r="C3" s="1921"/>
      <c r="D3" s="1921"/>
      <c r="E3" s="1922"/>
    </row>
    <row r="4" spans="1:7" ht="3.75" customHeight="1" x14ac:dyDescent="0.2">
      <c r="A4" s="1921"/>
      <c r="B4" s="1921"/>
      <c r="C4" s="1921"/>
      <c r="D4" s="1921"/>
      <c r="E4" s="1922"/>
    </row>
    <row r="5" spans="1:7" ht="15" x14ac:dyDescent="0.25">
      <c r="A5" s="2431" t="s">
        <v>1935</v>
      </c>
      <c r="B5" s="2432"/>
      <c r="C5" s="2432"/>
      <c r="D5" s="2432"/>
      <c r="E5" s="2432"/>
    </row>
    <row r="6" spans="1:7" ht="12" customHeight="1" x14ac:dyDescent="0.25">
      <c r="A6" s="1924"/>
      <c r="B6" s="2433" t="str">
        <f>COVER!A17</f>
        <v>Decatur SD 61</v>
      </c>
      <c r="C6" s="2433"/>
      <c r="D6" s="2433"/>
      <c r="E6" s="1925"/>
    </row>
    <row r="7" spans="1:7" ht="11.25" customHeight="1" x14ac:dyDescent="0.25">
      <c r="A7" s="1924"/>
      <c r="B7" s="2434">
        <f>COVER!A13</f>
        <v>39055061025</v>
      </c>
      <c r="C7" s="2434"/>
      <c r="D7" s="2434"/>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1930</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t="s">
        <v>2094</v>
      </c>
      <c r="C14" s="1935" t="s">
        <v>2094</v>
      </c>
      <c r="D14" s="1938" t="s">
        <v>2094</v>
      </c>
      <c r="E14" s="1937" t="s">
        <v>2099</v>
      </c>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1915</v>
      </c>
      <c r="B19" s="1935" t="s">
        <v>2094</v>
      </c>
      <c r="C19" s="1935" t="s">
        <v>2094</v>
      </c>
      <c r="D19" s="1938" t="s">
        <v>2094</v>
      </c>
      <c r="E19" s="1937" t="s">
        <v>2100</v>
      </c>
    </row>
    <row r="20" spans="1:11" ht="12" customHeight="1" x14ac:dyDescent="0.2">
      <c r="A20" s="1934" t="s">
        <v>1916</v>
      </c>
      <c r="B20" s="1935" t="s">
        <v>2094</v>
      </c>
      <c r="C20" s="1935" t="s">
        <v>2094</v>
      </c>
      <c r="D20" s="1938" t="s">
        <v>2094</v>
      </c>
      <c r="E20" s="1937" t="s">
        <v>2101</v>
      </c>
    </row>
    <row r="21" spans="1:11" ht="12" customHeight="1" x14ac:dyDescent="0.2">
      <c r="A21" s="1934" t="s">
        <v>1917</v>
      </c>
      <c r="B21" s="1935"/>
      <c r="C21" s="1935"/>
      <c r="D21" s="1938"/>
      <c r="E21" s="1937"/>
    </row>
    <row r="22" spans="1:11" ht="12" customHeight="1" x14ac:dyDescent="0.2">
      <c r="A22" s="1934" t="s">
        <v>1918</v>
      </c>
      <c r="B22" s="1935"/>
      <c r="C22" s="1935"/>
      <c r="D22" s="1938"/>
      <c r="E22" s="1937"/>
    </row>
    <row r="23" spans="1:11" ht="12" customHeight="1" x14ac:dyDescent="0.2">
      <c r="A23" s="1934" t="s">
        <v>1919</v>
      </c>
      <c r="B23" s="1935"/>
      <c r="C23" s="1935"/>
      <c r="D23" s="1938"/>
      <c r="E23" s="1937"/>
    </row>
    <row r="24" spans="1:11" ht="12" customHeight="1" x14ac:dyDescent="0.2">
      <c r="A24" s="1934" t="s">
        <v>1920</v>
      </c>
      <c r="B24" s="1935"/>
      <c r="C24" s="1935"/>
      <c r="D24" s="1938"/>
      <c r="E24" s="1937"/>
    </row>
    <row r="25" spans="1:11" ht="12" customHeight="1" x14ac:dyDescent="0.2">
      <c r="A25" s="1934" t="s">
        <v>1921</v>
      </c>
      <c r="B25" s="1935"/>
      <c r="C25" s="1935"/>
      <c r="D25" s="1938"/>
      <c r="E25" s="1937"/>
    </row>
    <row r="26" spans="1:11" ht="12" customHeight="1" x14ac:dyDescent="0.2">
      <c r="A26" s="1934" t="s">
        <v>1922</v>
      </c>
      <c r="B26" s="1935" t="s">
        <v>2094</v>
      </c>
      <c r="C26" s="1935" t="s">
        <v>2094</v>
      </c>
      <c r="D26" s="1938" t="s">
        <v>2094</v>
      </c>
      <c r="E26" s="1937" t="s">
        <v>2102</v>
      </c>
    </row>
    <row r="27" spans="1:11" x14ac:dyDescent="0.2">
      <c r="A27" s="1934" t="s">
        <v>1923</v>
      </c>
      <c r="B27" s="1935"/>
      <c r="C27" s="1935"/>
      <c r="D27" s="1938"/>
      <c r="E27" s="1937"/>
    </row>
    <row r="28" spans="1:11" ht="12" customHeight="1" x14ac:dyDescent="0.2">
      <c r="A28" s="1934" t="s">
        <v>1924</v>
      </c>
      <c r="B28" s="1935"/>
      <c r="C28" s="1935"/>
      <c r="D28" s="1938"/>
      <c r="E28" s="1937"/>
    </row>
    <row r="29" spans="1:11" ht="12" customHeight="1" x14ac:dyDescent="0.2">
      <c r="A29" s="1934" t="s">
        <v>1925</v>
      </c>
      <c r="B29" s="1935"/>
      <c r="C29" s="1935"/>
      <c r="D29" s="1938"/>
      <c r="E29" s="1937"/>
    </row>
    <row r="30" spans="1:11" ht="12" customHeight="1" x14ac:dyDescent="0.2">
      <c r="A30" s="1934" t="s">
        <v>1926</v>
      </c>
      <c r="B30" s="1935"/>
      <c r="C30" s="1935"/>
      <c r="D30" s="1938"/>
      <c r="E30" s="1937"/>
    </row>
    <row r="31" spans="1:11" ht="12" customHeight="1" x14ac:dyDescent="0.2">
      <c r="A31" s="1934" t="s">
        <v>1927</v>
      </c>
      <c r="B31" s="1935" t="s">
        <v>2094</v>
      </c>
      <c r="C31" s="1935" t="s">
        <v>2094</v>
      </c>
      <c r="D31" s="1938" t="s">
        <v>2094</v>
      </c>
      <c r="E31" s="1937" t="s">
        <v>2103</v>
      </c>
      <c r="K31" s="1948"/>
    </row>
    <row r="32" spans="1:11" ht="12" customHeight="1" x14ac:dyDescent="0.2">
      <c r="A32" s="1934" t="s">
        <v>1928</v>
      </c>
      <c r="B32" s="1935"/>
      <c r="C32" s="1935"/>
      <c r="D32" s="1938"/>
      <c r="E32" s="1937"/>
    </row>
    <row r="33" spans="1:5" ht="12" customHeight="1" x14ac:dyDescent="0.2">
      <c r="A33" s="1934" t="s">
        <v>1929</v>
      </c>
      <c r="B33" s="1935"/>
      <c r="C33" s="1935"/>
      <c r="D33" s="1938"/>
      <c r="E33" s="1937"/>
    </row>
    <row r="34" spans="1:5" ht="12" customHeight="1" x14ac:dyDescent="0.25">
      <c r="A34" s="1939"/>
      <c r="B34" s="1939"/>
      <c r="C34" s="1939"/>
      <c r="D34" s="1939"/>
      <c r="E34" s="1939"/>
    </row>
    <row r="35" spans="1:5" ht="12" customHeight="1" x14ac:dyDescent="0.2">
      <c r="A35" s="1940" t="s">
        <v>1669</v>
      </c>
      <c r="B35" s="2435"/>
      <c r="C35" s="2435"/>
      <c r="D35" s="2435"/>
      <c r="E35" s="2436"/>
    </row>
    <row r="36" spans="1:5" ht="12" customHeight="1" x14ac:dyDescent="0.2">
      <c r="A36" s="2437"/>
      <c r="B36" s="2438"/>
      <c r="C36" s="2438"/>
      <c r="D36" s="2438"/>
      <c r="E36" s="2439"/>
    </row>
    <row r="37" spans="1:5" ht="12" customHeight="1" x14ac:dyDescent="0.2">
      <c r="A37" s="2437"/>
      <c r="B37" s="2438"/>
      <c r="C37" s="2438"/>
      <c r="D37" s="2438"/>
      <c r="E37" s="2439"/>
    </row>
    <row r="38" spans="1:5" ht="12" customHeight="1" x14ac:dyDescent="0.2">
      <c r="A38" s="2440"/>
      <c r="B38" s="2441"/>
      <c r="C38" s="2441"/>
      <c r="D38" s="2441"/>
      <c r="E38" s="2442"/>
    </row>
    <row r="39" spans="1:5" ht="4.5" hidden="1" customHeight="1" x14ac:dyDescent="0.2">
      <c r="A39" s="1941"/>
      <c r="B39" s="1941"/>
      <c r="C39" s="1941"/>
      <c r="D39" s="1941"/>
      <c r="E39" s="1941"/>
    </row>
    <row r="40" spans="1:5" s="1939" customFormat="1" ht="12" customHeight="1" x14ac:dyDescent="0.25">
      <c r="A40" s="1942" t="s">
        <v>1668</v>
      </c>
      <c r="B40" s="2443"/>
      <c r="C40" s="2443"/>
      <c r="D40" s="2443"/>
      <c r="E40" s="2444"/>
    </row>
    <row r="41" spans="1:5" s="1939" customFormat="1" ht="12" customHeight="1" x14ac:dyDescent="0.25">
      <c r="A41" s="2445"/>
      <c r="B41" s="2446"/>
      <c r="C41" s="2446"/>
      <c r="D41" s="2446"/>
      <c r="E41" s="2447"/>
    </row>
    <row r="42" spans="1:5" s="1939" customFormat="1" ht="12" customHeight="1" x14ac:dyDescent="0.25">
      <c r="A42" s="2445"/>
      <c r="B42" s="2446"/>
      <c r="C42" s="2446"/>
      <c r="D42" s="2446"/>
      <c r="E42" s="2447"/>
    </row>
    <row r="43" spans="1:5" s="1939" customFormat="1" ht="15" x14ac:dyDescent="0.25">
      <c r="A43" s="2428"/>
      <c r="B43" s="2429"/>
      <c r="C43" s="2429"/>
      <c r="D43" s="2429"/>
      <c r="E43" s="2430"/>
    </row>
    <row r="44" spans="1:5" s="1939" customFormat="1" ht="12" hidden="1" customHeight="1" x14ac:dyDescent="0.25">
      <c r="A44" s="2428"/>
      <c r="B44" s="2429"/>
      <c r="C44" s="2429"/>
      <c r="D44" s="2429"/>
      <c r="E44" s="243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6" sqref="I16"/>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53" t="str">
        <f>COVER!A17</f>
        <v>Decatur SD 61</v>
      </c>
      <c r="J6" s="2454"/>
    </row>
    <row r="7" spans="1:10" x14ac:dyDescent="0.2">
      <c r="A7" s="2455" t="s">
        <v>1015</v>
      </c>
      <c r="B7" s="2456"/>
      <c r="C7" s="2456"/>
      <c r="D7" s="2456"/>
      <c r="E7" s="2457"/>
      <c r="F7" s="1605"/>
      <c r="G7" s="1594"/>
      <c r="H7" s="1604" t="s">
        <v>431</v>
      </c>
      <c r="I7" s="2458">
        <f>COVER!A13</f>
        <v>39055061025</v>
      </c>
      <c r="J7" s="245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2015</v>
      </c>
      <c r="F9" s="1615"/>
      <c r="G9" s="1615"/>
      <c r="H9" s="1616" t="s">
        <v>2016</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59" t="s">
        <v>560</v>
      </c>
      <c r="B11" s="2460"/>
      <c r="C11" s="2461"/>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769138</v>
      </c>
      <c r="F12" s="1633"/>
      <c r="G12" s="1632">
        <f t="shared" ref="G12:G18" si="0">SUM(E12:F12)</f>
        <v>769138</v>
      </c>
      <c r="H12" s="1634">
        <v>853220</v>
      </c>
      <c r="I12" s="1633"/>
      <c r="J12" s="1632">
        <f t="shared" ref="J12:J18" si="1">SUM(H12:I12)</f>
        <v>853220</v>
      </c>
    </row>
    <row r="13" spans="1:10" ht="15" customHeight="1" x14ac:dyDescent="0.2">
      <c r="A13" s="1628">
        <v>2</v>
      </c>
      <c r="B13" s="1629" t="s">
        <v>45</v>
      </c>
      <c r="C13" s="1630"/>
      <c r="D13" s="1631">
        <v>2330</v>
      </c>
      <c r="E13" s="1632">
        <f>'Expenditures 15-22'!K51</f>
        <v>432517</v>
      </c>
      <c r="F13" s="1633"/>
      <c r="G13" s="1632">
        <f t="shared" si="0"/>
        <v>432517</v>
      </c>
      <c r="H13" s="1634">
        <v>446796</v>
      </c>
      <c r="I13" s="1633"/>
      <c r="J13" s="1632">
        <f t="shared" si="1"/>
        <v>446796</v>
      </c>
    </row>
    <row r="14" spans="1:10" ht="15" customHeight="1" x14ac:dyDescent="0.2">
      <c r="A14" s="1628">
        <v>3</v>
      </c>
      <c r="B14" s="1629" t="s">
        <v>46</v>
      </c>
      <c r="C14" s="1630"/>
      <c r="D14" s="1635">
        <v>2490</v>
      </c>
      <c r="E14" s="1632">
        <f>'Expenditures 15-22'!K56</f>
        <v>88814</v>
      </c>
      <c r="F14" s="1633"/>
      <c r="G14" s="1632">
        <f t="shared" si="0"/>
        <v>88814</v>
      </c>
      <c r="H14" s="1634">
        <v>62725</v>
      </c>
      <c r="I14" s="1633"/>
      <c r="J14" s="1632">
        <f t="shared" si="1"/>
        <v>62725</v>
      </c>
    </row>
    <row r="15" spans="1:10" ht="15" customHeight="1" x14ac:dyDescent="0.2">
      <c r="A15" s="1628">
        <v>4</v>
      </c>
      <c r="B15" s="1629" t="s">
        <v>1235</v>
      </c>
      <c r="C15" s="1630"/>
      <c r="D15" s="1631">
        <v>2510</v>
      </c>
      <c r="E15" s="1632">
        <f>'Expenditures 15-22'!K59</f>
        <v>244342</v>
      </c>
      <c r="F15" s="1632">
        <f>'Expenditures 15-22'!K122</f>
        <v>0</v>
      </c>
      <c r="G15" s="1632">
        <f t="shared" si="0"/>
        <v>244342</v>
      </c>
      <c r="H15" s="1634">
        <v>251110</v>
      </c>
      <c r="I15" s="1634">
        <v>0</v>
      </c>
      <c r="J15" s="1632">
        <f t="shared" si="1"/>
        <v>251110</v>
      </c>
    </row>
    <row r="16" spans="1:10" ht="15" customHeight="1" x14ac:dyDescent="0.2">
      <c r="A16" s="1628">
        <v>5</v>
      </c>
      <c r="B16" s="1629" t="s">
        <v>107</v>
      </c>
      <c r="C16" s="1630"/>
      <c r="D16" s="1631">
        <v>2570</v>
      </c>
      <c r="E16" s="1632">
        <f>'Expenditures 15-22'!K64</f>
        <v>460852</v>
      </c>
      <c r="F16" s="1633"/>
      <c r="G16" s="1632">
        <f t="shared" si="0"/>
        <v>460852</v>
      </c>
      <c r="H16" s="1634">
        <v>481595</v>
      </c>
      <c r="I16" s="1633"/>
      <c r="J16" s="1632">
        <f t="shared" si="1"/>
        <v>481595</v>
      </c>
    </row>
    <row r="17" spans="1:10" ht="15" customHeight="1" x14ac:dyDescent="0.2">
      <c r="A17" s="1628">
        <v>6</v>
      </c>
      <c r="B17" s="1629" t="s">
        <v>1227</v>
      </c>
      <c r="C17" s="1630"/>
      <c r="D17" s="1631">
        <v>2610</v>
      </c>
      <c r="E17" s="1632">
        <f>'Expenditures 15-22'!K67</f>
        <v>0</v>
      </c>
      <c r="F17" s="1633"/>
      <c r="G17" s="1632">
        <f t="shared" si="0"/>
        <v>0</v>
      </c>
      <c r="H17" s="1634">
        <v>0</v>
      </c>
      <c r="I17" s="1633"/>
      <c r="J17" s="1632">
        <f t="shared" si="1"/>
        <v>0</v>
      </c>
    </row>
    <row r="18" spans="1:10" ht="22.5" customHeight="1" x14ac:dyDescent="0.2">
      <c r="A18" s="1912">
        <v>7</v>
      </c>
      <c r="B18" s="2462" t="s">
        <v>8</v>
      </c>
      <c r="C18" s="2463"/>
      <c r="D18" s="2464"/>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1995663</v>
      </c>
      <c r="F19" s="1640">
        <f t="shared" si="2"/>
        <v>0</v>
      </c>
      <c r="G19" s="1640">
        <f t="shared" si="2"/>
        <v>1995663</v>
      </c>
      <c r="H19" s="1640">
        <f t="shared" si="2"/>
        <v>2095446</v>
      </c>
      <c r="I19" s="1640">
        <f t="shared" si="2"/>
        <v>0</v>
      </c>
      <c r="J19" s="1640">
        <f t="shared" si="2"/>
        <v>2095446</v>
      </c>
    </row>
    <row r="20" spans="1:10" ht="25.5" customHeight="1" thickTop="1" x14ac:dyDescent="0.2">
      <c r="A20" s="1628">
        <v>9</v>
      </c>
      <c r="B20" s="2465" t="s">
        <v>2019</v>
      </c>
      <c r="C20" s="2463"/>
      <c r="D20" s="2464"/>
      <c r="E20" s="1641"/>
      <c r="F20" s="1641"/>
      <c r="G20" s="1641"/>
      <c r="H20" s="1641"/>
      <c r="I20" s="1641"/>
      <c r="J20" s="1642">
        <f>IF(AND(G19&gt;0,J19&gt;0),(((J19-G19)/G19)),"Enter Budget Data")</f>
        <v>4.9999924837009053E-2</v>
      </c>
    </row>
    <row r="21" spans="1:10" ht="9" customHeight="1" x14ac:dyDescent="0.2">
      <c r="B21" s="1643"/>
    </row>
    <row r="22" spans="1:10" x14ac:dyDescent="0.2">
      <c r="A22" s="1644" t="s">
        <v>139</v>
      </c>
      <c r="B22" s="1643"/>
    </row>
    <row r="23" spans="1:10" x14ac:dyDescent="0.2">
      <c r="A23" s="1596" t="s">
        <v>2017</v>
      </c>
      <c r="B23" s="1643"/>
    </row>
    <row r="24" spans="1:10" x14ac:dyDescent="0.2">
      <c r="A24" s="1596" t="s">
        <v>2018</v>
      </c>
      <c r="B24" s="1643"/>
    </row>
    <row r="25" spans="1:10" x14ac:dyDescent="0.2">
      <c r="A25" s="1645"/>
      <c r="B25" s="1643"/>
    </row>
    <row r="26" spans="1:10" ht="20.100000000000001" customHeight="1" x14ac:dyDescent="0.2">
      <c r="B26" s="1643"/>
      <c r="C26" s="2470"/>
      <c r="D26" s="2470"/>
      <c r="E26" s="1911"/>
      <c r="F26" s="2469"/>
      <c r="G26" s="2469"/>
    </row>
    <row r="27" spans="1:10" x14ac:dyDescent="0.2">
      <c r="B27" s="1643"/>
      <c r="C27" s="1906" t="s">
        <v>1199</v>
      </c>
      <c r="D27" s="1907"/>
      <c r="E27" s="1908"/>
      <c r="F27" s="2466" t="s">
        <v>1894</v>
      </c>
      <c r="G27" s="2466"/>
    </row>
    <row r="28" spans="1:10" ht="28.5" customHeight="1" x14ac:dyDescent="0.2">
      <c r="B28" s="1643"/>
      <c r="C28" s="2468"/>
      <c r="D28" s="2468"/>
      <c r="E28" s="1910"/>
      <c r="F28" s="2468"/>
      <c r="G28" s="2468"/>
    </row>
    <row r="29" spans="1:10" x14ac:dyDescent="0.2">
      <c r="B29" s="1643"/>
      <c r="C29" s="1904" t="s">
        <v>2026</v>
      </c>
      <c r="E29" s="1909"/>
      <c r="F29" s="2467" t="s">
        <v>1895</v>
      </c>
      <c r="G29" s="2467"/>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50" t="s">
        <v>138</v>
      </c>
      <c r="D33" s="2451"/>
      <c r="E33" s="2451"/>
      <c r="F33" s="2451"/>
      <c r="G33" s="2451"/>
      <c r="H33" s="2451"/>
      <c r="I33" s="2451"/>
    </row>
    <row r="34" spans="1:10" ht="10.35" customHeight="1" x14ac:dyDescent="0.2">
      <c r="C34" s="2451"/>
      <c r="D34" s="2451"/>
      <c r="E34" s="2451"/>
      <c r="F34" s="2451"/>
      <c r="G34" s="2451"/>
      <c r="H34" s="2451"/>
      <c r="I34" s="2451"/>
    </row>
    <row r="35" spans="1:10" ht="7.5" customHeight="1" x14ac:dyDescent="0.2">
      <c r="C35" s="1648"/>
    </row>
    <row r="36" spans="1:10" ht="13.5" customHeight="1" x14ac:dyDescent="0.2">
      <c r="B36" s="1647"/>
      <c r="C36" s="2452" t="s">
        <v>2092</v>
      </c>
      <c r="D36" s="2451"/>
      <c r="E36" s="2451"/>
      <c r="F36" s="2451"/>
      <c r="G36" s="2451"/>
      <c r="H36" s="2451"/>
      <c r="I36" s="2451"/>
      <c r="J36" s="1649"/>
    </row>
    <row r="37" spans="1:10" ht="22.5" customHeight="1" x14ac:dyDescent="0.2">
      <c r="C37" s="2451"/>
      <c r="D37" s="2451"/>
      <c r="E37" s="2451"/>
      <c r="F37" s="2451"/>
      <c r="G37" s="2451"/>
      <c r="H37" s="2451"/>
      <c r="I37" s="2451"/>
      <c r="J37" s="1649"/>
    </row>
    <row r="38" spans="1:10" ht="7.5" customHeight="1" x14ac:dyDescent="0.2">
      <c r="C38" s="1648"/>
      <c r="D38" s="1650"/>
      <c r="E38" s="1651"/>
      <c r="F38" s="1997"/>
      <c r="G38" s="1651"/>
    </row>
    <row r="39" spans="1:10" ht="13.5" customHeight="1" x14ac:dyDescent="0.2">
      <c r="B39" s="1647"/>
      <c r="C39" s="2448" t="s">
        <v>1028</v>
      </c>
      <c r="D39" s="2449"/>
      <c r="E39" s="2449"/>
      <c r="F39" s="2449"/>
      <c r="G39" s="2449"/>
      <c r="H39" s="2449"/>
      <c r="I39" s="244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82"/>
  <sheetViews>
    <sheetView showGridLines="0" zoomScale="110" zoomScaleNormal="110" workbookViewId="0"/>
  </sheetViews>
  <sheetFormatPr defaultRowHeight="12.75" x14ac:dyDescent="0.2"/>
  <cols>
    <col min="1" max="1" width="4.140625" customWidth="1"/>
    <col min="2" max="2" width="109.140625" customWidth="1"/>
    <col min="3" max="3" width="3.140625" customWidth="1"/>
    <col min="4" max="4" width="11.140625" bestFit="1" customWidth="1"/>
  </cols>
  <sheetData>
    <row r="2" spans="1:4" x14ac:dyDescent="0.2">
      <c r="A2" s="133" t="s">
        <v>294</v>
      </c>
    </row>
    <row r="3" spans="1:4" x14ac:dyDescent="0.2">
      <c r="A3" t="s">
        <v>295</v>
      </c>
    </row>
    <row r="5" spans="1:4" x14ac:dyDescent="0.2">
      <c r="A5" s="385">
        <v>1</v>
      </c>
      <c r="B5" s="12" t="s">
        <v>2209</v>
      </c>
    </row>
    <row r="6" spans="1:4" x14ac:dyDescent="0.2">
      <c r="A6" s="385"/>
      <c r="B6" s="12" t="s">
        <v>2210</v>
      </c>
      <c r="D6" s="2119">
        <v>-181031</v>
      </c>
    </row>
    <row r="7" spans="1:4" x14ac:dyDescent="0.2">
      <c r="A7" s="385"/>
    </row>
    <row r="8" spans="1:4" x14ac:dyDescent="0.2">
      <c r="A8" s="385">
        <v>2</v>
      </c>
      <c r="B8" s="12" t="s">
        <v>2211</v>
      </c>
    </row>
    <row r="9" spans="1:4" x14ac:dyDescent="0.2">
      <c r="A9" s="386"/>
      <c r="B9" s="12" t="s">
        <v>2212</v>
      </c>
      <c r="D9" s="2119">
        <v>47973</v>
      </c>
    </row>
    <row r="10" spans="1:4" x14ac:dyDescent="0.2">
      <c r="A10" s="386"/>
    </row>
    <row r="11" spans="1:4" x14ac:dyDescent="0.2">
      <c r="A11" s="386">
        <v>3</v>
      </c>
      <c r="B11" s="12" t="s">
        <v>2213</v>
      </c>
    </row>
    <row r="12" spans="1:4" x14ac:dyDescent="0.2">
      <c r="A12" s="386"/>
      <c r="B12" s="12" t="s">
        <v>2214</v>
      </c>
      <c r="D12" s="2119">
        <v>44804</v>
      </c>
    </row>
    <row r="13" spans="1:4" x14ac:dyDescent="0.2">
      <c r="A13" s="386"/>
    </row>
    <row r="14" spans="1:4" x14ac:dyDescent="0.2">
      <c r="A14" s="386">
        <v>4</v>
      </c>
      <c r="B14" s="12" t="s">
        <v>2215</v>
      </c>
    </row>
    <row r="15" spans="1:4" x14ac:dyDescent="0.2">
      <c r="A15" s="386"/>
      <c r="B15" s="12" t="s">
        <v>2216</v>
      </c>
      <c r="D15" s="2119"/>
    </row>
    <row r="16" spans="1:4" x14ac:dyDescent="0.2">
      <c r="A16" s="386"/>
      <c r="B16" s="12" t="s">
        <v>2217</v>
      </c>
      <c r="D16" s="2123">
        <v>120323</v>
      </c>
    </row>
    <row r="17" spans="1:4" x14ac:dyDescent="0.2">
      <c r="A17" s="386"/>
      <c r="B17" s="12" t="s">
        <v>2218</v>
      </c>
      <c r="D17" s="2121">
        <v>707</v>
      </c>
    </row>
    <row r="18" spans="1:4" x14ac:dyDescent="0.2">
      <c r="A18" s="386"/>
      <c r="B18" s="12" t="s">
        <v>2219</v>
      </c>
      <c r="D18" s="2121">
        <v>212</v>
      </c>
    </row>
    <row r="19" spans="1:4" x14ac:dyDescent="0.2">
      <c r="A19" s="386"/>
      <c r="B19" s="12" t="s">
        <v>2221</v>
      </c>
      <c r="D19" s="2121">
        <v>175</v>
      </c>
    </row>
    <row r="20" spans="1:4" x14ac:dyDescent="0.2">
      <c r="A20" s="386"/>
      <c r="B20" s="12" t="s">
        <v>2220</v>
      </c>
      <c r="D20" s="2122">
        <v>27173</v>
      </c>
    </row>
    <row r="21" spans="1:4" x14ac:dyDescent="0.2">
      <c r="A21" s="386"/>
      <c r="D21" s="2119">
        <f>SUM(D16:D20)</f>
        <v>148590</v>
      </c>
    </row>
    <row r="22" spans="1:4" x14ac:dyDescent="0.2">
      <c r="A22" s="386"/>
    </row>
    <row r="23" spans="1:4" x14ac:dyDescent="0.2">
      <c r="A23" s="2124"/>
      <c r="B23" s="12" t="s">
        <v>2222</v>
      </c>
    </row>
    <row r="24" spans="1:4" x14ac:dyDescent="0.2">
      <c r="A24" s="386"/>
      <c r="B24" s="12" t="s">
        <v>2218</v>
      </c>
      <c r="D24" s="2119">
        <v>95</v>
      </c>
    </row>
    <row r="25" spans="1:4" x14ac:dyDescent="0.2">
      <c r="A25" s="386"/>
      <c r="B25" s="12" t="s">
        <v>2223</v>
      </c>
      <c r="D25" s="2122">
        <v>300</v>
      </c>
    </row>
    <row r="26" spans="1:4" x14ac:dyDescent="0.2">
      <c r="A26" s="386"/>
      <c r="D26" s="2125">
        <f>SUM(D24:D25)</f>
        <v>395</v>
      </c>
    </row>
    <row r="27" spans="1:4" x14ac:dyDescent="0.2">
      <c r="A27" s="386"/>
    </row>
    <row r="28" spans="1:4" x14ac:dyDescent="0.2">
      <c r="A28" s="2124" t="s">
        <v>1365</v>
      </c>
      <c r="B28" s="12" t="s">
        <v>381</v>
      </c>
    </row>
    <row r="29" spans="1:4" x14ac:dyDescent="0.2">
      <c r="A29" s="386"/>
      <c r="B29" s="12" t="s">
        <v>2224</v>
      </c>
      <c r="D29" s="2119">
        <v>8789</v>
      </c>
    </row>
    <row r="30" spans="1:4" x14ac:dyDescent="0.2">
      <c r="A30" s="386"/>
    </row>
    <row r="31" spans="1:4" x14ac:dyDescent="0.2">
      <c r="A31" s="386"/>
      <c r="B31" s="12" t="s">
        <v>504</v>
      </c>
    </row>
    <row r="32" spans="1:4" x14ac:dyDescent="0.2">
      <c r="A32" s="386"/>
      <c r="B32" s="12" t="s">
        <v>2225</v>
      </c>
      <c r="D32" s="2119">
        <v>189</v>
      </c>
    </row>
    <row r="33" spans="1:4" x14ac:dyDescent="0.2">
      <c r="A33" s="386"/>
    </row>
    <row r="34" spans="1:4" x14ac:dyDescent="0.2">
      <c r="A34" s="386">
        <v>5</v>
      </c>
      <c r="B34" s="12" t="s">
        <v>2226</v>
      </c>
    </row>
    <row r="35" spans="1:4" x14ac:dyDescent="0.2">
      <c r="A35" s="386"/>
      <c r="B35" s="12" t="s">
        <v>2227</v>
      </c>
      <c r="D35" s="2119">
        <v>59830</v>
      </c>
    </row>
    <row r="36" spans="1:4" x14ac:dyDescent="0.2">
      <c r="A36" s="386"/>
    </row>
    <row r="37" spans="1:4" x14ac:dyDescent="0.2">
      <c r="A37" s="386">
        <v>6</v>
      </c>
      <c r="B37" s="12" t="s">
        <v>2251</v>
      </c>
    </row>
    <row r="38" spans="1:4" x14ac:dyDescent="0.2">
      <c r="A38" s="386"/>
      <c r="B38" s="12" t="s">
        <v>2228</v>
      </c>
      <c r="D38" s="2119">
        <v>99105</v>
      </c>
    </row>
    <row r="39" spans="1:4" x14ac:dyDescent="0.2">
      <c r="A39" s="386"/>
      <c r="B39" s="12" t="s">
        <v>2229</v>
      </c>
      <c r="D39" s="2120">
        <v>413903</v>
      </c>
    </row>
    <row r="40" spans="1:4" x14ac:dyDescent="0.2">
      <c r="A40" s="386"/>
      <c r="B40" s="12" t="s">
        <v>2230</v>
      </c>
      <c r="D40" s="2122">
        <v>56907</v>
      </c>
    </row>
    <row r="41" spans="1:4" x14ac:dyDescent="0.2">
      <c r="A41" s="386"/>
      <c r="D41" s="2125">
        <f>SUM(D38:D40)</f>
        <v>569915</v>
      </c>
    </row>
    <row r="42" spans="1:4" x14ac:dyDescent="0.2">
      <c r="A42" s="386"/>
    </row>
    <row r="43" spans="1:4" x14ac:dyDescent="0.2">
      <c r="A43" s="386">
        <v>7</v>
      </c>
      <c r="B43" s="12" t="s">
        <v>2231</v>
      </c>
    </row>
    <row r="44" spans="1:4" x14ac:dyDescent="0.2">
      <c r="A44" s="386"/>
      <c r="B44" s="12" t="s">
        <v>2232</v>
      </c>
      <c r="D44" s="2119">
        <v>11849</v>
      </c>
    </row>
    <row r="45" spans="1:4" x14ac:dyDescent="0.2">
      <c r="A45" s="386"/>
      <c r="B45" s="12" t="s">
        <v>2233</v>
      </c>
      <c r="D45" s="2121">
        <v>52173</v>
      </c>
    </row>
    <row r="46" spans="1:4" x14ac:dyDescent="0.2">
      <c r="A46" s="386"/>
      <c r="B46" s="12" t="s">
        <v>2234</v>
      </c>
      <c r="D46" s="2121">
        <v>898</v>
      </c>
    </row>
    <row r="47" spans="1:4" x14ac:dyDescent="0.2">
      <c r="A47" s="386"/>
      <c r="B47" s="12" t="s">
        <v>2235</v>
      </c>
      <c r="D47" s="2122">
        <v>492195</v>
      </c>
    </row>
    <row r="48" spans="1:4" x14ac:dyDescent="0.2">
      <c r="A48" s="386"/>
      <c r="D48" s="2125">
        <f>SUM(D44:D47)</f>
        <v>557115</v>
      </c>
    </row>
    <row r="49" spans="1:4" x14ac:dyDescent="0.2">
      <c r="A49" s="386"/>
    </row>
    <row r="50" spans="1:4" x14ac:dyDescent="0.2">
      <c r="A50" s="386">
        <v>8</v>
      </c>
      <c r="B50" s="12" t="s">
        <v>2236</v>
      </c>
    </row>
    <row r="51" spans="1:4" x14ac:dyDescent="0.2">
      <c r="A51" s="386"/>
      <c r="B51" s="12" t="s">
        <v>2237</v>
      </c>
      <c r="D51" s="2119">
        <v>88814</v>
      </c>
    </row>
    <row r="52" spans="1:4" x14ac:dyDescent="0.2">
      <c r="A52" s="386"/>
    </row>
    <row r="53" spans="1:4" x14ac:dyDescent="0.2">
      <c r="A53" s="386">
        <v>9</v>
      </c>
      <c r="B53" s="12" t="s">
        <v>2238</v>
      </c>
    </row>
    <row r="54" spans="1:4" x14ac:dyDescent="0.2">
      <c r="A54" s="386"/>
      <c r="B54" s="12" t="s">
        <v>2239</v>
      </c>
      <c r="D54" s="2119">
        <v>81536</v>
      </c>
    </row>
    <row r="55" spans="1:4" x14ac:dyDescent="0.2">
      <c r="A55" s="386"/>
      <c r="B55" s="12" t="s">
        <v>2240</v>
      </c>
      <c r="D55" s="2122">
        <v>33600</v>
      </c>
    </row>
    <row r="56" spans="1:4" x14ac:dyDescent="0.2">
      <c r="A56" s="386"/>
      <c r="D56" s="2125">
        <f>SUM(D54:D55)</f>
        <v>115136</v>
      </c>
    </row>
    <row r="57" spans="1:4" x14ac:dyDescent="0.2">
      <c r="A57" s="386"/>
    </row>
    <row r="58" spans="1:4" x14ac:dyDescent="0.2">
      <c r="A58" s="386">
        <v>10</v>
      </c>
      <c r="B58" s="12" t="s">
        <v>2241</v>
      </c>
    </row>
    <row r="59" spans="1:4" x14ac:dyDescent="0.2">
      <c r="A59" s="386"/>
      <c r="B59" s="12" t="s">
        <v>2242</v>
      </c>
      <c r="D59" s="2119">
        <v>36643</v>
      </c>
    </row>
    <row r="60" spans="1:4" x14ac:dyDescent="0.2">
      <c r="A60" s="386"/>
    </row>
    <row r="61" spans="1:4" x14ac:dyDescent="0.2">
      <c r="A61" s="386">
        <v>11</v>
      </c>
      <c r="B61" s="12" t="s">
        <v>2243</v>
      </c>
    </row>
    <row r="62" spans="1:4" x14ac:dyDescent="0.2">
      <c r="A62" s="386"/>
      <c r="B62" s="12" t="s">
        <v>2244</v>
      </c>
      <c r="D62" s="2119">
        <v>3806</v>
      </c>
    </row>
    <row r="63" spans="1:4" x14ac:dyDescent="0.2">
      <c r="A63" s="386"/>
      <c r="B63" s="166" t="str">
        <f>COVER!A17</f>
        <v>Decatur SD 61</v>
      </c>
    </row>
    <row r="64" spans="1:4" x14ac:dyDescent="0.2">
      <c r="B64" s="393">
        <f>COVER!A13</f>
        <v>39055061025</v>
      </c>
    </row>
    <row r="66" spans="1:4" x14ac:dyDescent="0.2">
      <c r="A66">
        <v>12</v>
      </c>
      <c r="B66" s="12" t="s">
        <v>2245</v>
      </c>
    </row>
    <row r="67" spans="1:4" x14ac:dyDescent="0.2">
      <c r="B67" s="12" t="s">
        <v>2233</v>
      </c>
      <c r="D67" s="2119">
        <v>5287</v>
      </c>
    </row>
    <row r="68" spans="1:4" x14ac:dyDescent="0.2">
      <c r="B68" s="12" t="s">
        <v>2235</v>
      </c>
      <c r="D68" s="2122">
        <v>70168</v>
      </c>
    </row>
    <row r="69" spans="1:4" x14ac:dyDescent="0.2">
      <c r="D69" s="2125">
        <f>SUM(D67:D68)</f>
        <v>75455</v>
      </c>
    </row>
    <row r="71" spans="1:4" x14ac:dyDescent="0.2">
      <c r="A71">
        <v>13</v>
      </c>
      <c r="B71" s="12" t="s">
        <v>2246</v>
      </c>
    </row>
    <row r="72" spans="1:4" x14ac:dyDescent="0.2">
      <c r="B72" s="12" t="s">
        <v>2237</v>
      </c>
      <c r="D72" s="2119">
        <v>1098</v>
      </c>
    </row>
    <row r="74" spans="1:4" x14ac:dyDescent="0.2">
      <c r="A74">
        <v>14</v>
      </c>
      <c r="B74" s="12" t="s">
        <v>2247</v>
      </c>
    </row>
    <row r="75" spans="1:4" x14ac:dyDescent="0.2">
      <c r="B75" s="12" t="s">
        <v>2239</v>
      </c>
      <c r="D75" s="2119">
        <v>931</v>
      </c>
    </row>
    <row r="77" spans="1:4" x14ac:dyDescent="0.2">
      <c r="A77">
        <v>15</v>
      </c>
      <c r="B77" s="12" t="s">
        <v>2248</v>
      </c>
    </row>
    <row r="78" spans="1:4" x14ac:dyDescent="0.2">
      <c r="B78" s="12" t="s">
        <v>471</v>
      </c>
    </row>
    <row r="79" spans="1:4" x14ac:dyDescent="0.2">
      <c r="B79" s="12" t="s">
        <v>2249</v>
      </c>
      <c r="D79" s="2119">
        <v>335</v>
      </c>
    </row>
    <row r="81" spans="1:4" x14ac:dyDescent="0.2">
      <c r="A81">
        <v>16</v>
      </c>
      <c r="B81" s="12" t="s">
        <v>2250</v>
      </c>
    </row>
    <row r="82" spans="1:4" x14ac:dyDescent="0.2">
      <c r="B82" s="12" t="s">
        <v>2244</v>
      </c>
      <c r="D82" s="2119">
        <v>1606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rowBreaks count="1" manualBreakCount="1">
    <brk id="65"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1</xdr:col>
                <xdr:colOff>0</xdr:colOff>
                <xdr:row>5</xdr:row>
                <xdr:rowOff>0</xdr:rowOff>
              </from>
              <to>
                <xdr:col>2</xdr:col>
                <xdr:colOff>304800</xdr:colOff>
                <xdr:row>9</xdr:row>
                <xdr:rowOff>38100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71" t="s">
        <v>1877</v>
      </c>
      <c r="B1" s="2472"/>
      <c r="C1" s="2472"/>
      <c r="D1" s="2472"/>
      <c r="E1" s="2472"/>
      <c r="F1" s="2473"/>
    </row>
    <row r="2" spans="1:8" ht="39.75" customHeight="1" x14ac:dyDescent="0.2">
      <c r="A2" s="2481" t="s">
        <v>2020</v>
      </c>
      <c r="B2" s="2482"/>
      <c r="C2" s="2482"/>
      <c r="D2" s="2482"/>
      <c r="E2" s="2482"/>
      <c r="F2" s="2483"/>
      <c r="G2" s="1820"/>
      <c r="H2" s="1820"/>
    </row>
    <row r="3" spans="1:8" ht="46.5" customHeight="1" x14ac:dyDescent="0.2">
      <c r="A3" s="2484" t="s">
        <v>1724</v>
      </c>
      <c r="B3" s="2485"/>
      <c r="C3" s="2485"/>
      <c r="D3" s="2485"/>
      <c r="E3" s="2485"/>
      <c r="F3" s="2486"/>
      <c r="G3" s="1820"/>
      <c r="H3" s="1820"/>
    </row>
    <row r="4" spans="1:8" s="1572" customFormat="1" ht="41.25" customHeight="1" x14ac:dyDescent="0.2">
      <c r="A4" s="2487" t="s">
        <v>1876</v>
      </c>
      <c r="B4" s="2488"/>
      <c r="C4" s="2488"/>
      <c r="D4" s="2488"/>
      <c r="E4" s="2488"/>
      <c r="F4" s="2489"/>
    </row>
    <row r="5" spans="1:8" ht="42" customHeight="1" x14ac:dyDescent="0.2">
      <c r="A5" s="1835" t="s">
        <v>560</v>
      </c>
      <c r="B5" s="1573" t="s">
        <v>1879</v>
      </c>
      <c r="C5" s="1573" t="s">
        <v>1880</v>
      </c>
      <c r="D5" s="1573" t="s">
        <v>1878</v>
      </c>
      <c r="E5" s="1573" t="s">
        <v>1881</v>
      </c>
      <c r="F5" s="1573" t="s">
        <v>1634</v>
      </c>
    </row>
    <row r="6" spans="1:8" s="1576" customFormat="1" ht="14.25" customHeight="1" x14ac:dyDescent="0.2">
      <c r="A6" s="1574" t="s">
        <v>1635</v>
      </c>
      <c r="B6" s="1575">
        <f>'Acct Summary 7-8'!C8</f>
        <v>81229090</v>
      </c>
      <c r="C6" s="1575">
        <f>'Acct Summary 7-8'!D8</f>
        <v>5872796</v>
      </c>
      <c r="D6" s="1575">
        <f>'Acct Summary 7-8'!F8</f>
        <v>5862436</v>
      </c>
      <c r="E6" s="1575">
        <f>'Acct Summary 7-8'!I8</f>
        <v>336441</v>
      </c>
      <c r="F6" s="1575">
        <f>SUM(B6:E6)</f>
        <v>93300763</v>
      </c>
    </row>
    <row r="7" spans="1:8" s="1576" customFormat="1" ht="14.25" customHeight="1" thickBot="1" x14ac:dyDescent="0.25">
      <c r="A7" s="1574" t="s">
        <v>1636</v>
      </c>
      <c r="B7" s="1577">
        <f>'Acct Summary 7-8'!C17</f>
        <v>82228646</v>
      </c>
      <c r="C7" s="1577">
        <f>'Acct Summary 7-8'!D17</f>
        <v>5692852</v>
      </c>
      <c r="D7" s="1577">
        <f>'Acct Summary 7-8'!F17</f>
        <v>5844460</v>
      </c>
      <c r="E7" s="1836"/>
      <c r="F7" s="1575">
        <f>SUM(B7:E7)</f>
        <v>93765958</v>
      </c>
    </row>
    <row r="8" spans="1:8" s="1576" customFormat="1" ht="14.25" thickTop="1" thickBot="1" x14ac:dyDescent="0.25">
      <c r="A8" s="1578" t="s">
        <v>1637</v>
      </c>
      <c r="B8" s="1579">
        <f>(B6-B7)</f>
        <v>-999556</v>
      </c>
      <c r="C8" s="1579">
        <f>(C6-C7)</f>
        <v>179944</v>
      </c>
      <c r="D8" s="1579">
        <f>(D6-D7)</f>
        <v>17976</v>
      </c>
      <c r="E8" s="1577">
        <f>(E6-E7)</f>
        <v>336441</v>
      </c>
      <c r="F8" s="1580">
        <f>SUM(F6-F7)</f>
        <v>-465195</v>
      </c>
    </row>
    <row r="9" spans="1:8" s="1576" customFormat="1" ht="14.25" thickTop="1" thickBot="1" x14ac:dyDescent="0.25">
      <c r="A9" s="1581" t="s">
        <v>2021</v>
      </c>
      <c r="B9" s="1582">
        <f>'Acct Summary 7-8'!C81</f>
        <v>15564040</v>
      </c>
      <c r="C9" s="1582">
        <f>'Acct Summary 7-8'!D81</f>
        <v>4167372</v>
      </c>
      <c r="D9" s="1582">
        <f>'Acct Summary 7-8'!F81</f>
        <v>2238943</v>
      </c>
      <c r="E9" s="1582">
        <f>'Acct Summary 7-8'!I81</f>
        <v>4713279</v>
      </c>
      <c r="F9" s="1661">
        <f>SUM(B9:E9)</f>
        <v>26683634</v>
      </c>
    </row>
    <row r="10" spans="1:8" ht="16.5" customHeight="1" thickTop="1" x14ac:dyDescent="0.2">
      <c r="A10" s="1583"/>
      <c r="B10" s="1584"/>
      <c r="C10" s="2475" t="str">
        <f>IF(AND(F8&lt;0,F9&gt;=0,ABS(F8*3)&gt;ABS(F9)),A14,IF(AND(F8&lt;0,F9&gt;0,ABS(F8*3)&lt;=ABS(F9)),A15,IF(AND(F8&lt;0,F9&lt;0),A14,IF(F9=0,A17,A16))))</f>
        <v>Unbalanced -  however, a deficit reduction plan is not required at this time.</v>
      </c>
      <c r="D10" s="2476"/>
      <c r="E10" s="2476"/>
      <c r="F10" s="2477"/>
    </row>
    <row r="11" spans="1:8" ht="19.5" customHeight="1" x14ac:dyDescent="0.2">
      <c r="A11" s="1659"/>
      <c r="B11" s="1660"/>
      <c r="C11" s="2475"/>
      <c r="D11" s="2476"/>
      <c r="E11" s="2476"/>
      <c r="F11" s="2477"/>
      <c r="H11" s="1658"/>
    </row>
    <row r="12" spans="1:8" ht="19.5" customHeight="1" x14ac:dyDescent="0.2">
      <c r="A12" s="1659"/>
      <c r="B12" s="1660"/>
      <c r="C12" s="2475"/>
      <c r="D12" s="2476"/>
      <c r="E12" s="2476"/>
      <c r="F12" s="2477"/>
      <c r="H12" s="1658"/>
    </row>
    <row r="13" spans="1:8" ht="19.5" customHeight="1" x14ac:dyDescent="0.2">
      <c r="A13" s="1659"/>
      <c r="B13" s="1660"/>
      <c r="C13" s="2478"/>
      <c r="D13" s="2479"/>
      <c r="E13" s="2479"/>
      <c r="F13" s="2480"/>
      <c r="H13" s="1658"/>
    </row>
    <row r="14" spans="1:8" s="1531" customFormat="1" hidden="1" x14ac:dyDescent="0.2">
      <c r="A14" s="2474" t="s">
        <v>1949</v>
      </c>
      <c r="B14" s="2474"/>
      <c r="C14" s="2474"/>
      <c r="D14" s="2474"/>
      <c r="E14" s="2474"/>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90"/>
      <c r="B8" s="2491"/>
      <c r="C8" s="2491"/>
      <c r="D8" s="2492"/>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95" t="s">
        <v>1889</v>
      </c>
      <c r="D11" s="2496"/>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98" t="s">
        <v>354</v>
      </c>
      <c r="D27" s="2499"/>
    </row>
    <row r="28" spans="1:4" ht="12.75" x14ac:dyDescent="0.2">
      <c r="A28" s="229"/>
      <c r="B28" s="230">
        <v>2</v>
      </c>
      <c r="C28" s="2497" t="s">
        <v>1912</v>
      </c>
      <c r="D28" s="2343"/>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1914</v>
      </c>
      <c r="D31" s="1254" t="str">
        <f>IF(AND(COVER!J29="X",COVER!J30="X",COVER!L30&lt;&gt;"X"),"OK",IF(AND(COVER!J29="X",COVER!J30&lt;&gt;"X",COVER!L30="X"),"OK",IF(AND(COVER!L29="X",COVER!J30&lt;&gt;"X"),"OK","PLEASE CHECK YES or NO.")))</f>
        <v>OK</v>
      </c>
    </row>
    <row r="32" spans="1:4" x14ac:dyDescent="0.2">
      <c r="A32" s="231"/>
      <c r="B32" s="234"/>
      <c r="C32" s="1586" t="s">
        <v>1913</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500" t="s">
        <v>616</v>
      </c>
      <c r="D49" s="2501"/>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93" t="s">
        <v>900</v>
      </c>
      <c r="D62" s="2494"/>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93" t="s">
        <v>758</v>
      </c>
      <c r="D76" s="2494"/>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25" t="s">
        <v>2022</v>
      </c>
      <c r="B4" s="2526"/>
      <c r="C4" s="2526"/>
      <c r="D4" s="2526"/>
      <c r="E4" s="2526"/>
      <c r="F4" s="2526"/>
      <c r="G4" s="2526"/>
      <c r="H4" s="2526"/>
      <c r="I4" s="2526"/>
      <c r="J4" s="2526"/>
      <c r="K4" s="2526"/>
      <c r="L4" s="252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14" t="str">
        <f>COVER!A17</f>
        <v>Decatur SD 61</v>
      </c>
      <c r="B7" s="2515"/>
      <c r="C7" s="2515"/>
      <c r="D7" s="2527"/>
      <c r="E7" s="2528">
        <f>COVER!A13</f>
        <v>39055061025</v>
      </c>
      <c r="F7" s="2529"/>
      <c r="G7" s="2530" t="str">
        <f>COVER!T23</f>
        <v>066-003844</v>
      </c>
      <c r="H7" s="2531"/>
      <c r="I7" s="2531"/>
      <c r="J7" s="2531"/>
      <c r="K7" s="2531"/>
      <c r="L7" s="2532"/>
    </row>
    <row r="8" spans="1:29" ht="13.5" customHeight="1" x14ac:dyDescent="0.2">
      <c r="A8" s="2007" t="s">
        <v>1904</v>
      </c>
      <c r="B8" s="1959"/>
      <c r="C8" s="1949"/>
      <c r="D8" s="1949"/>
      <c r="E8" s="1961"/>
      <c r="F8" s="1950"/>
      <c r="G8" s="2010" t="s">
        <v>1387</v>
      </c>
      <c r="H8" s="1279"/>
      <c r="I8" s="1279"/>
      <c r="J8" s="1279"/>
      <c r="K8" s="1279"/>
      <c r="L8" s="1951"/>
    </row>
    <row r="9" spans="1:29" ht="13.5" customHeight="1" x14ac:dyDescent="0.2">
      <c r="A9" s="2533"/>
      <c r="B9" s="2503"/>
      <c r="C9" s="2503"/>
      <c r="D9" s="2503"/>
      <c r="E9" s="2503"/>
      <c r="F9" s="2534"/>
      <c r="G9" s="2502" t="str">
        <f>COVER!T13</f>
        <v>BKD, LLP</v>
      </c>
      <c r="H9" s="2521"/>
      <c r="I9" s="2521"/>
      <c r="J9" s="2521"/>
      <c r="K9" s="2521"/>
      <c r="L9" s="2535"/>
    </row>
    <row r="10" spans="1:29" ht="13.5" customHeight="1" x14ac:dyDescent="0.2">
      <c r="A10" s="2511" t="str">
        <f>COVER!A38</f>
        <v>Dr. Paul Fregeau</v>
      </c>
      <c r="B10" s="2512"/>
      <c r="C10" s="2512"/>
      <c r="D10" s="2512"/>
      <c r="E10" s="2512"/>
      <c r="F10" s="2513"/>
      <c r="G10" s="2502" t="str">
        <f>COVER!T17</f>
        <v>225 North Water</v>
      </c>
      <c r="H10" s="2504"/>
      <c r="I10" s="2504"/>
      <c r="J10" s="2504"/>
      <c r="K10" s="2504"/>
      <c r="L10" s="2517"/>
    </row>
    <row r="11" spans="1:29" ht="13.5" customHeight="1" x14ac:dyDescent="0.2">
      <c r="A11" s="2007" t="s">
        <v>1906</v>
      </c>
      <c r="B11" s="1959"/>
      <c r="C11" s="1949"/>
      <c r="D11" s="1961"/>
      <c r="E11" s="1949"/>
      <c r="F11" s="1950"/>
      <c r="G11" s="2502" t="str">
        <f>COVER!T19</f>
        <v>Decatur</v>
      </c>
      <c r="H11" s="2504"/>
      <c r="I11" s="2504"/>
      <c r="J11" s="2002" t="str">
        <f>COVER!X19</f>
        <v>Illinois</v>
      </c>
      <c r="K11" s="2002">
        <f>COVER!Z19</f>
        <v>62523</v>
      </c>
      <c r="L11" s="2001"/>
    </row>
    <row r="12" spans="1:29" ht="13.5" customHeight="1" x14ac:dyDescent="0.2">
      <c r="A12" s="2518" t="s">
        <v>1905</v>
      </c>
      <c r="B12" s="2519"/>
      <c r="C12" s="2519"/>
      <c r="D12" s="2519"/>
      <c r="E12" s="2519"/>
      <c r="F12" s="2520"/>
      <c r="G12" s="1918"/>
      <c r="H12" s="1295"/>
      <c r="I12" s="1295"/>
      <c r="J12" s="1295"/>
      <c r="K12" s="1295"/>
      <c r="L12" s="1919"/>
    </row>
    <row r="13" spans="1:29" ht="13.5" customHeight="1" x14ac:dyDescent="0.2">
      <c r="A13" s="2502"/>
      <c r="B13" s="2521"/>
      <c r="C13" s="2521"/>
      <c r="D13" s="2521"/>
      <c r="E13" s="1294"/>
      <c r="F13" s="2003"/>
      <c r="G13" s="2011" t="s">
        <v>1907</v>
      </c>
      <c r="H13" s="1952"/>
      <c r="I13" s="2522" t="str">
        <f>COVER!T25</f>
        <v>hpowell@bkd.com</v>
      </c>
      <c r="J13" s="2523"/>
      <c r="K13" s="2523"/>
      <c r="L13" s="2524"/>
    </row>
    <row r="14" spans="1:29" ht="13.5" customHeight="1" x14ac:dyDescent="0.2">
      <c r="A14" s="2502" t="str">
        <f>COVER!A19</f>
        <v>101 W Cerro Gordo Street</v>
      </c>
      <c r="B14" s="2503"/>
      <c r="C14" s="2503"/>
      <c r="D14" s="2503"/>
      <c r="E14" s="2000">
        <v>0</v>
      </c>
      <c r="F14" s="1293"/>
      <c r="G14" s="2012" t="s">
        <v>1386</v>
      </c>
      <c r="H14" s="1279"/>
      <c r="I14" s="1279"/>
      <c r="J14" s="1279"/>
      <c r="K14" s="1279"/>
      <c r="L14" s="1951"/>
    </row>
    <row r="15" spans="1:29" ht="13.5" customHeight="1" x14ac:dyDescent="0.2">
      <c r="A15" s="2502" t="str">
        <f>COVER!A21</f>
        <v>Decatur</v>
      </c>
      <c r="B15" s="2504"/>
      <c r="C15" s="2504"/>
      <c r="D15" s="1278"/>
      <c r="E15" s="1920"/>
      <c r="F15" s="1292"/>
      <c r="G15" s="1999" t="str">
        <f>COVER!T15</f>
        <v>Heather Powell</v>
      </c>
      <c r="H15" s="1279"/>
      <c r="I15" s="1279"/>
      <c r="J15" s="1279"/>
      <c r="K15" s="1279"/>
      <c r="L15" s="1951"/>
    </row>
    <row r="16" spans="1:29" ht="12.2" customHeight="1" x14ac:dyDescent="0.2">
      <c r="A16" s="1999"/>
      <c r="B16" s="1501"/>
      <c r="C16" s="2002">
        <f>COVER!A25</f>
        <v>62523</v>
      </c>
      <c r="D16" s="2002"/>
      <c r="E16" s="2002"/>
      <c r="F16" s="2003"/>
      <c r="G16" s="2505"/>
      <c r="H16" s="2506"/>
      <c r="I16" s="2506"/>
      <c r="J16" s="2506"/>
      <c r="K16" s="2506"/>
      <c r="L16" s="2507"/>
    </row>
    <row r="17" spans="1:13" ht="12.2" customHeight="1" x14ac:dyDescent="0.2">
      <c r="A17" s="2508"/>
      <c r="B17" s="2509"/>
      <c r="C17" s="2509"/>
      <c r="D17" s="2509"/>
      <c r="E17" s="2509"/>
      <c r="F17" s="2510"/>
      <c r="G17" s="2012" t="s">
        <v>1385</v>
      </c>
      <c r="H17" s="1279"/>
      <c r="I17" s="1279"/>
      <c r="J17" s="1279"/>
      <c r="K17" s="2013" t="s">
        <v>1384</v>
      </c>
      <c r="L17" s="1950"/>
      <c r="M17" s="1291"/>
    </row>
    <row r="18" spans="1:13" ht="12.2" customHeight="1" x14ac:dyDescent="0.2">
      <c r="A18" s="2511"/>
      <c r="B18" s="2512"/>
      <c r="C18" s="2512"/>
      <c r="D18" s="2512"/>
      <c r="E18" s="2512"/>
      <c r="F18" s="2513"/>
      <c r="G18" s="2514" t="str">
        <f>COVER!T21</f>
        <v>217 429-2411</v>
      </c>
      <c r="H18" s="2515"/>
      <c r="I18" s="2515"/>
      <c r="J18" s="2515"/>
      <c r="K18" s="2514" t="str">
        <f>COVER!X21</f>
        <v>217 429-6109</v>
      </c>
      <c r="L18" s="251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2028</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2029</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2030</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2031</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2032</v>
      </c>
      <c r="D32" s="1278"/>
      <c r="E32" s="1278"/>
      <c r="F32" s="1284"/>
      <c r="G32" s="1284"/>
      <c r="H32" s="1284"/>
      <c r="I32" s="1284"/>
      <c r="J32" s="1284"/>
      <c r="K32" s="1284"/>
      <c r="L32" s="1284"/>
    </row>
    <row r="33" spans="1:12" s="1277" customFormat="1" ht="10.9" customHeight="1" x14ac:dyDescent="0.2">
      <c r="B33" s="1283"/>
      <c r="C33" s="2015" t="s">
        <v>2033</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2034</v>
      </c>
      <c r="D35" s="1284"/>
      <c r="E35" s="1284"/>
      <c r="F35" s="1284"/>
      <c r="G35" s="1284"/>
      <c r="H35" s="1284"/>
      <c r="I35" s="1284"/>
      <c r="J35" s="1284"/>
      <c r="K35" s="1284"/>
      <c r="L35" s="1284"/>
    </row>
    <row r="36" spans="1:12" s="1277" customFormat="1" ht="10.9" customHeight="1" x14ac:dyDescent="0.2">
      <c r="B36" s="1283"/>
      <c r="C36" s="2015" t="s">
        <v>2035</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2036</v>
      </c>
      <c r="D38" s="1284"/>
      <c r="E38" s="1284"/>
    </row>
    <row r="39" spans="1:12" ht="9" customHeight="1" x14ac:dyDescent="0.2">
      <c r="B39" s="1283"/>
      <c r="C39" s="2015"/>
      <c r="D39" s="1282"/>
      <c r="E39" s="1282"/>
    </row>
    <row r="40" spans="1:12" s="1277" customFormat="1" ht="13.5" customHeight="1" x14ac:dyDescent="0.2">
      <c r="B40" s="1280"/>
      <c r="C40" s="2014" t="s">
        <v>2037</v>
      </c>
      <c r="D40" s="1284"/>
      <c r="E40" s="1284"/>
    </row>
    <row r="41" spans="1:12" ht="9" customHeight="1" x14ac:dyDescent="0.2">
      <c r="A41" s="1286"/>
      <c r="B41" s="1283"/>
      <c r="C41" s="2015"/>
      <c r="D41" s="1282"/>
      <c r="E41" s="1282"/>
    </row>
    <row r="42" spans="1:12" s="1277" customFormat="1" ht="13.5" customHeight="1" x14ac:dyDescent="0.2">
      <c r="B42" s="1280"/>
      <c r="C42" s="2014"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2039</v>
      </c>
      <c r="D46" s="1278"/>
      <c r="E46" s="1278"/>
      <c r="F46" s="1278"/>
      <c r="G46" s="1278"/>
      <c r="H46" s="1278"/>
    </row>
    <row r="47" spans="1:12" ht="9" customHeight="1" x14ac:dyDescent="0.2"/>
    <row r="48" spans="1:12" ht="12.2" customHeight="1" x14ac:dyDescent="0.2">
      <c r="B48" s="1673"/>
      <c r="C48" s="2017" t="s">
        <v>2040</v>
      </c>
    </row>
    <row r="49" spans="1:12" ht="9" customHeight="1" x14ac:dyDescent="0.2"/>
    <row r="50" spans="1:12" ht="12.2" customHeight="1" x14ac:dyDescent="0.2">
      <c r="C50" s="2017"/>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5" zoomScaleNormal="100" workbookViewId="0">
      <selection activeCell="D78" sqref="D78"/>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36" t="str">
        <f>'Single Audit Cover'!A7</f>
        <v>Decatur SD 61</v>
      </c>
      <c r="B1" s="2537"/>
      <c r="C1" s="2537"/>
      <c r="D1" s="2537"/>
    </row>
    <row r="2" spans="1:11" s="2006" customFormat="1" ht="12.75" x14ac:dyDescent="0.2">
      <c r="A2" s="2538">
        <f>'Single Audit Cover'!E7</f>
        <v>39055061025</v>
      </c>
      <c r="B2" s="2539"/>
      <c r="C2" s="2539"/>
      <c r="D2" s="2539"/>
    </row>
    <row r="3" spans="1:11" s="2006" customFormat="1" ht="12.75" x14ac:dyDescent="0.2">
      <c r="A3" s="2536" t="s">
        <v>1898</v>
      </c>
      <c r="B3" s="2537"/>
      <c r="C3" s="2537"/>
      <c r="D3" s="2537"/>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2043</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2044</v>
      </c>
      <c r="E28" s="1323"/>
      <c r="F28" s="1323"/>
      <c r="G28" s="1323"/>
      <c r="H28" s="1323"/>
      <c r="I28" s="1323"/>
      <c r="J28" s="1323"/>
      <c r="K28" s="1323"/>
    </row>
    <row r="29" spans="1:11" ht="10.5" customHeight="1" x14ac:dyDescent="0.2">
      <c r="A29" s="1300"/>
      <c r="D29" s="2103" t="s">
        <v>2045</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7"/>
      <c r="C42" s="1301">
        <v>11</v>
      </c>
      <c r="D42" s="2019" t="s">
        <v>2048</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2049</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2050</v>
      </c>
    </row>
    <row r="58" spans="1:4" x14ac:dyDescent="0.2">
      <c r="A58" s="1300"/>
      <c r="C58" s="1958"/>
      <c r="D58" s="1303" t="s">
        <v>1422</v>
      </c>
    </row>
    <row r="59" spans="1:4" ht="10.5" customHeight="1" x14ac:dyDescent="0.2">
      <c r="A59" s="1300"/>
      <c r="D59" s="1306" t="s">
        <v>1421</v>
      </c>
    </row>
    <row r="60" spans="1:4" ht="10.5" customHeight="1" x14ac:dyDescent="0.2">
      <c r="A60" s="1300"/>
      <c r="D60" s="2102" t="s">
        <v>2091</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2051</v>
      </c>
    </row>
    <row r="64" spans="1:4" ht="10.5" customHeight="1" x14ac:dyDescent="0.2">
      <c r="A64" s="1300"/>
      <c r="D64" s="2102" t="s">
        <v>2090</v>
      </c>
    </row>
    <row r="65" spans="1:4" x14ac:dyDescent="0.2">
      <c r="A65" s="1300"/>
      <c r="C65" s="1958"/>
      <c r="D65" s="1303" t="s">
        <v>1418</v>
      </c>
    </row>
    <row r="66" spans="1:4" ht="10.5" customHeight="1" x14ac:dyDescent="0.2">
      <c r="A66" s="1300"/>
      <c r="D66" s="1308" t="s">
        <v>1417</v>
      </c>
    </row>
    <row r="67" spans="1:4" ht="10.5" customHeight="1" x14ac:dyDescent="0.2">
      <c r="A67" s="1300"/>
      <c r="D67" s="1306" t="s">
        <v>2052</v>
      </c>
    </row>
    <row r="68" spans="1:4" ht="10.5" customHeight="1" x14ac:dyDescent="0.2">
      <c r="A68" s="1300"/>
      <c r="D68" s="2102" t="s">
        <v>2090</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2053</v>
      </c>
    </row>
    <row r="92" spans="1:4" x14ac:dyDescent="0.2">
      <c r="A92" s="1300"/>
      <c r="B92" s="1309"/>
      <c r="C92" s="1958"/>
      <c r="D92" s="1303" t="s">
        <v>1405</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6"/>
      <c r="C96" s="1304">
        <f>C91+1</f>
        <v>28</v>
      </c>
      <c r="D96" s="1303" t="s">
        <v>2055</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2056</v>
      </c>
    </row>
    <row r="101" spans="1:4" ht="3" customHeight="1" x14ac:dyDescent="0.2">
      <c r="A101" s="1300"/>
      <c r="B101" s="2018"/>
      <c r="C101" s="1304"/>
      <c r="D101" s="2020"/>
    </row>
    <row r="102" spans="1:4" x14ac:dyDescent="0.2">
      <c r="A102" s="1300"/>
      <c r="B102" s="1956"/>
      <c r="C102" s="1304">
        <f>C100+1</f>
        <v>31</v>
      </c>
      <c r="D102" s="1303" t="s">
        <v>2057</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2058</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42" t="str">
        <f>'Single Audit Cover'!A7</f>
        <v>Decatur SD 61</v>
      </c>
      <c r="B1" s="2542"/>
      <c r="C1" s="2542"/>
      <c r="D1" s="2542"/>
      <c r="E1" s="2542"/>
    </row>
    <row r="2" spans="1:5" x14ac:dyDescent="0.2">
      <c r="A2" s="2543">
        <f>'Single Audit Cover'!E7</f>
        <v>39055061025</v>
      </c>
      <c r="B2" s="2543"/>
      <c r="C2" s="2543"/>
      <c r="D2" s="2543"/>
      <c r="E2" s="2543"/>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v>14116894</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335518</v>
      </c>
    </row>
    <row r="15" spans="1:5" x14ac:dyDescent="0.2">
      <c r="A15" s="1346"/>
      <c r="B15" s="1345"/>
      <c r="C15" s="1345"/>
    </row>
    <row r="16" spans="1:5" x14ac:dyDescent="0.2">
      <c r="A16" s="1346" t="s">
        <v>1454</v>
      </c>
      <c r="B16" s="1345"/>
      <c r="C16" s="1345"/>
    </row>
    <row r="17" spans="1:4" x14ac:dyDescent="0.2">
      <c r="A17" s="1346" t="s">
        <v>1908</v>
      </c>
      <c r="B17" s="1345" t="s">
        <v>1453</v>
      </c>
      <c r="C17" s="1345"/>
      <c r="D17" s="1344">
        <f>-SUM('Revenues 9-14'!C271:D271,'Revenues 9-14'!F271:G271)</f>
        <v>0</v>
      </c>
    </row>
    <row r="19" spans="1:4" ht="13.5" thickBot="1" x14ac:dyDescent="0.25">
      <c r="A19" s="2024" t="s">
        <v>1452</v>
      </c>
      <c r="D19" s="1343">
        <f>SUM(D10:D17)</f>
        <v>14452412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44"/>
      <c r="B24" s="2545"/>
      <c r="D24" s="1336"/>
    </row>
    <row r="25" spans="1:4" x14ac:dyDescent="0.2">
      <c r="A25" s="2540"/>
      <c r="B25" s="2541"/>
      <c r="D25" s="1336"/>
    </row>
    <row r="26" spans="1:4" x14ac:dyDescent="0.2">
      <c r="A26" s="2540"/>
      <c r="B26" s="2541"/>
      <c r="D26" s="1336"/>
    </row>
    <row r="27" spans="1:4" x14ac:dyDescent="0.2">
      <c r="A27" s="2540"/>
      <c r="B27" s="2541"/>
      <c r="D27" s="1336"/>
    </row>
    <row r="28" spans="1:4" x14ac:dyDescent="0.2">
      <c r="A28" s="2540"/>
      <c r="B28" s="2541"/>
      <c r="D28" s="1336"/>
    </row>
    <row r="29" spans="1:4" x14ac:dyDescent="0.2">
      <c r="A29" s="2540"/>
      <c r="B29" s="2541"/>
      <c r="D29" s="1336"/>
    </row>
    <row r="30" spans="1:4" x14ac:dyDescent="0.2">
      <c r="A30" s="2540"/>
      <c r="B30" s="2541"/>
      <c r="D30" s="1336"/>
    </row>
    <row r="32" spans="1:4" x14ac:dyDescent="0.2">
      <c r="A32" s="1338" t="s">
        <v>1450</v>
      </c>
      <c r="D32" s="1341">
        <f>SUM(D19:D30)</f>
        <v>14452412</v>
      </c>
    </row>
    <row r="33" spans="1:4" x14ac:dyDescent="0.2">
      <c r="D33" s="1340"/>
    </row>
    <row r="34" spans="1:4" x14ac:dyDescent="0.2">
      <c r="A34" s="1331" t="s">
        <v>1449</v>
      </c>
    </row>
    <row r="35" spans="1:4" x14ac:dyDescent="0.2">
      <c r="A35" s="1331" t="s">
        <v>1448</v>
      </c>
      <c r="B35" s="1333" t="s">
        <v>1447</v>
      </c>
      <c r="D35" s="1339">
        <v>14452412</v>
      </c>
    </row>
    <row r="37" spans="1:4" x14ac:dyDescent="0.2">
      <c r="A37" s="1338" t="s">
        <v>1446</v>
      </c>
    </row>
    <row r="39" spans="1:4" ht="13.35" customHeight="1" x14ac:dyDescent="0.2">
      <c r="A39" s="1337" t="s">
        <v>1445</v>
      </c>
    </row>
    <row r="40" spans="1:4" x14ac:dyDescent="0.2">
      <c r="A40" s="2540"/>
      <c r="B40" s="2541"/>
      <c r="D40" s="1336"/>
    </row>
    <row r="41" spans="1:4" x14ac:dyDescent="0.2">
      <c r="A41" s="2540"/>
      <c r="B41" s="2541"/>
      <c r="D41" s="1335"/>
    </row>
    <row r="42" spans="1:4" x14ac:dyDescent="0.2">
      <c r="A42" s="2540"/>
      <c r="B42" s="2541"/>
      <c r="D42" s="1335"/>
    </row>
    <row r="43" spans="1:4" x14ac:dyDescent="0.2">
      <c r="A43" s="2540"/>
      <c r="B43" s="2541"/>
      <c r="D43" s="1335"/>
    </row>
    <row r="44" spans="1:4" x14ac:dyDescent="0.2">
      <c r="A44" s="2540"/>
      <c r="B44" s="2541"/>
      <c r="D44" s="1335"/>
    </row>
    <row r="45" spans="1:4" x14ac:dyDescent="0.2">
      <c r="A45" s="2540"/>
      <c r="B45" s="2541"/>
      <c r="D45" s="1335"/>
    </row>
    <row r="47" spans="1:4" x14ac:dyDescent="0.2">
      <c r="B47" s="1334" t="s">
        <v>1444</v>
      </c>
      <c r="C47" s="1334"/>
      <c r="D47" s="1916">
        <f>SUM(D35:D45)</f>
        <v>14452412</v>
      </c>
    </row>
    <row r="49" spans="2:4" x14ac:dyDescent="0.2">
      <c r="B49" s="1334" t="s">
        <v>1443</v>
      </c>
      <c r="C49" s="1334"/>
      <c r="D49" s="191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B26" sqref="B26"/>
    </sheetView>
  </sheetViews>
  <sheetFormatPr defaultColWidth="33.5703125" defaultRowHeight="12.75" x14ac:dyDescent="0.2"/>
  <cols>
    <col min="1" max="1" width="0.140625" style="1350" customWidth="1"/>
    <col min="2" max="2" width="36.14062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Decatur SD 61</v>
      </c>
      <c r="C1" s="2547"/>
      <c r="D1" s="2547"/>
      <c r="E1" s="2547"/>
      <c r="F1" s="2547"/>
      <c r="G1" s="2547"/>
      <c r="H1" s="2547"/>
      <c r="I1" s="2547"/>
      <c r="J1" s="2547"/>
      <c r="K1" s="2547"/>
      <c r="L1" s="2547"/>
      <c r="M1" s="2547"/>
    </row>
    <row r="2" spans="2:14" ht="15" x14ac:dyDescent="0.2">
      <c r="B2" s="2548">
        <f>'Single Audit Cover'!E7</f>
        <v>39055061025</v>
      </c>
      <c r="C2" s="2548"/>
      <c r="D2" s="2548"/>
      <c r="E2" s="2548"/>
      <c r="F2" s="2548"/>
      <c r="G2" s="2548"/>
      <c r="H2" s="2548"/>
      <c r="I2" s="2548"/>
      <c r="J2" s="2548"/>
      <c r="K2" s="2548"/>
      <c r="L2" s="2548"/>
      <c r="M2" s="2548"/>
      <c r="N2" s="1399"/>
    </row>
    <row r="3" spans="2:14" ht="15" x14ac:dyDescent="0.2">
      <c r="B3" s="2549" t="s">
        <v>1432</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2059</v>
      </c>
      <c r="C7" s="1393"/>
      <c r="D7" s="1392"/>
      <c r="E7" s="2030"/>
      <c r="F7" s="2031"/>
      <c r="G7" s="2030"/>
      <c r="H7" s="2032" t="s">
        <v>1484</v>
      </c>
      <c r="I7" s="2030"/>
      <c r="J7" s="2104" t="s">
        <v>1484</v>
      </c>
      <c r="K7" s="1388"/>
      <c r="L7" s="1387" t="s">
        <v>1482</v>
      </c>
      <c r="M7" s="1386"/>
    </row>
    <row r="8" spans="2:14" ht="15.75" x14ac:dyDescent="0.25">
      <c r="B8" s="2033" t="s">
        <v>2060</v>
      </c>
      <c r="C8" s="1393" t="s">
        <v>1486</v>
      </c>
      <c r="D8" s="1392" t="s">
        <v>1485</v>
      </c>
      <c r="E8" s="1391" t="s">
        <v>1484</v>
      </c>
      <c r="F8" s="1390" t="s">
        <v>1484</v>
      </c>
      <c r="G8" s="1389" t="s">
        <v>1484</v>
      </c>
      <c r="H8" s="2032" t="s">
        <v>1861</v>
      </c>
      <c r="I8" s="1388" t="s">
        <v>1484</v>
      </c>
      <c r="J8" s="2104" t="s">
        <v>2061</v>
      </c>
      <c r="K8" s="1388" t="s">
        <v>1483</v>
      </c>
      <c r="L8" s="1387" t="s">
        <v>1478</v>
      </c>
      <c r="M8" s="1386" t="s">
        <v>31</v>
      </c>
    </row>
    <row r="9" spans="2:14" ht="13.5" x14ac:dyDescent="0.2">
      <c r="B9" s="2034" t="s">
        <v>1481</v>
      </c>
      <c r="C9" s="1393" t="s">
        <v>1480</v>
      </c>
      <c r="D9" s="1392" t="s">
        <v>2062</v>
      </c>
      <c r="E9" s="1391" t="s">
        <v>1861</v>
      </c>
      <c r="F9" s="1390" t="s">
        <v>2061</v>
      </c>
      <c r="G9" s="1389" t="s">
        <v>1861</v>
      </c>
      <c r="H9" s="2032" t="s">
        <v>2063</v>
      </c>
      <c r="I9" s="1388" t="s">
        <v>2061</v>
      </c>
      <c r="J9" s="2104" t="s">
        <v>2063</v>
      </c>
      <c r="K9" s="1388" t="s">
        <v>1479</v>
      </c>
      <c r="L9" s="2035" t="s">
        <v>2064</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07" t="s">
        <v>2121</v>
      </c>
      <c r="C11" s="1377"/>
      <c r="D11" s="1376"/>
      <c r="E11" s="1375"/>
      <c r="F11" s="1375"/>
      <c r="G11" s="1375"/>
      <c r="H11" s="1375"/>
      <c r="I11" s="1375"/>
      <c r="J11" s="1375"/>
      <c r="K11" s="1375"/>
      <c r="L11" s="1375"/>
      <c r="M11" s="1375"/>
    </row>
    <row r="12" spans="2:14" ht="20.100000000000001" customHeight="1" x14ac:dyDescent="0.2">
      <c r="B12" s="1374" t="s">
        <v>2122</v>
      </c>
      <c r="C12" s="1373"/>
      <c r="D12" s="1372"/>
      <c r="E12" s="1371"/>
      <c r="F12" s="1371"/>
      <c r="G12" s="1371"/>
      <c r="H12" s="1371"/>
      <c r="I12" s="1371"/>
      <c r="J12" s="1371"/>
      <c r="K12" s="1371"/>
      <c r="L12" s="1375"/>
      <c r="M12" s="1371"/>
    </row>
    <row r="13" spans="2:14" ht="20.100000000000001" customHeight="1" x14ac:dyDescent="0.2">
      <c r="B13" s="1374" t="s">
        <v>2123</v>
      </c>
      <c r="C13" s="1373" t="s">
        <v>2124</v>
      </c>
      <c r="D13" s="1372" t="s">
        <v>2125</v>
      </c>
      <c r="E13" s="2116">
        <v>6532158</v>
      </c>
      <c r="F13" s="2116">
        <v>844640</v>
      </c>
      <c r="G13" s="2116">
        <v>7202823</v>
      </c>
      <c r="H13" s="2116">
        <v>262087</v>
      </c>
      <c r="I13" s="2116">
        <v>173975</v>
      </c>
      <c r="J13" s="2116">
        <v>0</v>
      </c>
      <c r="K13" s="2116">
        <v>0</v>
      </c>
      <c r="L13" s="2118">
        <f t="shared" ref="L13:L27" si="0">+G13+I13+K13</f>
        <v>7376798</v>
      </c>
      <c r="M13" s="2116">
        <v>8178207</v>
      </c>
    </row>
    <row r="14" spans="2:14" ht="20.100000000000001" customHeight="1" x14ac:dyDescent="0.2">
      <c r="B14" s="1374"/>
      <c r="C14" s="1373"/>
      <c r="D14" s="1372" t="s">
        <v>2126</v>
      </c>
      <c r="E14" s="2108">
        <v>0</v>
      </c>
      <c r="F14" s="2108">
        <v>6201543</v>
      </c>
      <c r="G14" s="2108">
        <v>0</v>
      </c>
      <c r="H14" s="2108">
        <v>0</v>
      </c>
      <c r="I14" s="2108">
        <v>7348889</v>
      </c>
      <c r="J14" s="2108">
        <v>157408</v>
      </c>
      <c r="K14" s="2108">
        <v>45878</v>
      </c>
      <c r="L14" s="2109">
        <f t="shared" si="0"/>
        <v>7394767</v>
      </c>
      <c r="M14" s="2108">
        <v>8033243</v>
      </c>
    </row>
    <row r="15" spans="2:14" ht="20.100000000000001" customHeight="1" x14ac:dyDescent="0.2">
      <c r="B15" s="1374" t="s">
        <v>1365</v>
      </c>
      <c r="C15" s="1373"/>
      <c r="D15" s="1372"/>
      <c r="E15" s="2108"/>
      <c r="F15" s="2108"/>
      <c r="G15" s="2108"/>
      <c r="H15" s="2108"/>
      <c r="I15" s="2108"/>
      <c r="J15" s="2108"/>
      <c r="K15" s="2108"/>
      <c r="L15" s="2109" t="s">
        <v>1365</v>
      </c>
      <c r="M15" s="2108"/>
    </row>
    <row r="16" spans="2:14" ht="20.100000000000001" customHeight="1" x14ac:dyDescent="0.2">
      <c r="B16" s="1374" t="s">
        <v>2127</v>
      </c>
      <c r="C16" s="1373" t="s">
        <v>2124</v>
      </c>
      <c r="D16" s="1372" t="s">
        <v>2128</v>
      </c>
      <c r="E16" s="2108">
        <v>36211</v>
      </c>
      <c r="F16" s="2108">
        <v>5461</v>
      </c>
      <c r="G16" s="2108">
        <v>41582</v>
      </c>
      <c r="H16" s="2108">
        <v>0</v>
      </c>
      <c r="I16" s="2108">
        <v>90</v>
      </c>
      <c r="J16" s="2108">
        <v>0</v>
      </c>
      <c r="K16" s="2108">
        <v>0</v>
      </c>
      <c r="L16" s="2109">
        <f t="shared" si="0"/>
        <v>41672</v>
      </c>
      <c r="M16" s="2108">
        <v>97614</v>
      </c>
    </row>
    <row r="17" spans="2:14" ht="20.100000000000001" customHeight="1" x14ac:dyDescent="0.2">
      <c r="B17" s="1374" t="s">
        <v>2130</v>
      </c>
      <c r="C17" s="1373"/>
      <c r="D17" s="1372" t="s">
        <v>2129</v>
      </c>
      <c r="E17" s="2110">
        <v>0</v>
      </c>
      <c r="F17" s="2110">
        <v>89993</v>
      </c>
      <c r="G17" s="2110">
        <v>0</v>
      </c>
      <c r="H17" s="2110">
        <v>0</v>
      </c>
      <c r="I17" s="2110">
        <v>94389</v>
      </c>
      <c r="J17" s="2110">
        <v>0</v>
      </c>
      <c r="K17" s="2110">
        <v>0</v>
      </c>
      <c r="L17" s="2110">
        <f t="shared" si="0"/>
        <v>94389</v>
      </c>
      <c r="M17" s="2110">
        <v>142775</v>
      </c>
    </row>
    <row r="18" spans="2:14" ht="20.100000000000001" customHeight="1" x14ac:dyDescent="0.2">
      <c r="B18" s="1374" t="s">
        <v>2131</v>
      </c>
      <c r="C18" s="1373"/>
      <c r="D18" s="1372"/>
      <c r="E18" s="2108">
        <f>SUM(E12:E17)</f>
        <v>6568369</v>
      </c>
      <c r="F18" s="2108">
        <f>SUM(F12:F17)</f>
        <v>7141637</v>
      </c>
      <c r="G18" s="2108">
        <f t="shared" ref="G18:M18" si="1">SUM(G12:G17)</f>
        <v>7244405</v>
      </c>
      <c r="H18" s="2108">
        <f t="shared" si="1"/>
        <v>262087</v>
      </c>
      <c r="I18" s="2108">
        <f t="shared" si="1"/>
        <v>7617343</v>
      </c>
      <c r="J18" s="2108">
        <f t="shared" si="1"/>
        <v>157408</v>
      </c>
      <c r="K18" s="2108">
        <f t="shared" si="1"/>
        <v>45878</v>
      </c>
      <c r="L18" s="2108">
        <f t="shared" si="1"/>
        <v>14907626</v>
      </c>
      <c r="M18" s="2108">
        <f t="shared" si="1"/>
        <v>16451839</v>
      </c>
    </row>
    <row r="19" spans="2:14" ht="20.100000000000001" customHeight="1" x14ac:dyDescent="0.2">
      <c r="B19" s="1374"/>
      <c r="C19" s="1373"/>
      <c r="D19" s="1372"/>
      <c r="E19" s="2108"/>
      <c r="F19" s="2108"/>
      <c r="G19" s="2108"/>
      <c r="H19" s="2108"/>
      <c r="I19" s="2108"/>
      <c r="J19" s="2108"/>
      <c r="K19" s="2108"/>
      <c r="L19" s="2109"/>
      <c r="M19" s="2108"/>
    </row>
    <row r="20" spans="2:14" ht="20.100000000000001" customHeight="1" x14ac:dyDescent="0.2">
      <c r="B20" s="1374" t="s">
        <v>2135</v>
      </c>
      <c r="C20" s="1373" t="s">
        <v>2132</v>
      </c>
      <c r="D20" s="1372" t="s">
        <v>2133</v>
      </c>
      <c r="E20" s="2108">
        <v>217194</v>
      </c>
      <c r="F20" s="2108">
        <v>6839</v>
      </c>
      <c r="G20" s="2108">
        <v>224033</v>
      </c>
      <c r="H20" s="2108">
        <v>0</v>
      </c>
      <c r="I20" s="2108">
        <v>0</v>
      </c>
      <c r="J20" s="2108">
        <v>0</v>
      </c>
      <c r="K20" s="2108">
        <v>0</v>
      </c>
      <c r="L20" s="2109">
        <f t="shared" ref="L20:L21" si="2">+G20+I20+K20</f>
        <v>224033</v>
      </c>
      <c r="M20" s="2108">
        <v>233044</v>
      </c>
    </row>
    <row r="21" spans="2:14" ht="20.100000000000001" customHeight="1" x14ac:dyDescent="0.2">
      <c r="B21" s="1374"/>
      <c r="C21" s="1373"/>
      <c r="D21" s="1372" t="s">
        <v>2134</v>
      </c>
      <c r="E21" s="2110">
        <v>0</v>
      </c>
      <c r="F21" s="2110">
        <v>165759</v>
      </c>
      <c r="G21" s="2110">
        <v>0</v>
      </c>
      <c r="H21" s="2110">
        <v>0</v>
      </c>
      <c r="I21" s="2110">
        <v>166741</v>
      </c>
      <c r="J21" s="2110">
        <v>0</v>
      </c>
      <c r="K21" s="2110">
        <v>0</v>
      </c>
      <c r="L21" s="2110">
        <f t="shared" si="2"/>
        <v>166741</v>
      </c>
      <c r="M21" s="2110">
        <v>200000</v>
      </c>
    </row>
    <row r="22" spans="2:14" ht="20.100000000000001" customHeight="1" x14ac:dyDescent="0.2">
      <c r="B22" s="1374" t="s">
        <v>2136</v>
      </c>
      <c r="C22" s="1373"/>
      <c r="D22" s="1372"/>
      <c r="E22" s="2109">
        <f>SUM(E20:E21)</f>
        <v>217194</v>
      </c>
      <c r="F22" s="2109">
        <f t="shared" ref="F22" si="3">SUM(F20:F21)</f>
        <v>172598</v>
      </c>
      <c r="G22" s="2109">
        <f t="shared" ref="G22" si="4">SUM(G20:G21)</f>
        <v>224033</v>
      </c>
      <c r="H22" s="2109">
        <f t="shared" ref="H22" si="5">SUM(H20:H21)</f>
        <v>0</v>
      </c>
      <c r="I22" s="2109">
        <f t="shared" ref="I22" si="6">SUM(I20:I21)</f>
        <v>166741</v>
      </c>
      <c r="J22" s="2109">
        <f t="shared" ref="J22" si="7">SUM(J20:J21)</f>
        <v>0</v>
      </c>
      <c r="K22" s="2109">
        <f t="shared" ref="K22" si="8">SUM(K20:K21)</f>
        <v>0</v>
      </c>
      <c r="L22" s="2109">
        <f t="shared" ref="L22" si="9">SUM(L20:L21)</f>
        <v>390774</v>
      </c>
      <c r="M22" s="2109">
        <f t="shared" ref="M22" si="10">SUM(M20:M21)</f>
        <v>433044</v>
      </c>
    </row>
    <row r="23" spans="2:14" ht="20.100000000000001" customHeight="1" x14ac:dyDescent="0.2">
      <c r="B23" s="1374"/>
      <c r="C23" s="1373"/>
      <c r="D23" s="1372"/>
      <c r="E23" s="2109"/>
      <c r="F23" s="2109"/>
      <c r="G23" s="2109"/>
      <c r="H23" s="2109"/>
      <c r="I23" s="2109"/>
      <c r="J23" s="2109"/>
      <c r="K23" s="2109"/>
      <c r="L23" s="2109"/>
      <c r="M23" s="2109"/>
    </row>
    <row r="24" spans="2:14" ht="20.100000000000001" customHeight="1" x14ac:dyDescent="0.2">
      <c r="B24" s="1374" t="s">
        <v>2137</v>
      </c>
      <c r="C24" s="1373" t="s">
        <v>2138</v>
      </c>
      <c r="D24" s="1372" t="s">
        <v>2139</v>
      </c>
      <c r="E24" s="2108">
        <v>612083</v>
      </c>
      <c r="F24" s="2108">
        <v>224432</v>
      </c>
      <c r="G24" s="2108">
        <v>729370</v>
      </c>
      <c r="H24" s="2108">
        <v>0</v>
      </c>
      <c r="I24" s="2108">
        <v>107145</v>
      </c>
      <c r="J24" s="2108">
        <v>0</v>
      </c>
      <c r="K24" s="2108">
        <v>0</v>
      </c>
      <c r="L24" s="2109">
        <f t="shared" ref="L24:L25" si="11">+G24+I24+K24</f>
        <v>836515</v>
      </c>
      <c r="M24" s="2108">
        <v>1221713</v>
      </c>
    </row>
    <row r="25" spans="2:14" ht="20.100000000000001" customHeight="1" x14ac:dyDescent="0.2">
      <c r="B25" s="1374"/>
      <c r="C25" s="1373"/>
      <c r="D25" s="1372" t="s">
        <v>2140</v>
      </c>
      <c r="E25" s="2110">
        <v>0</v>
      </c>
      <c r="F25" s="2110">
        <v>500304</v>
      </c>
      <c r="G25" s="2110">
        <v>0</v>
      </c>
      <c r="H25" s="2110">
        <v>0</v>
      </c>
      <c r="I25" s="2110">
        <v>701472</v>
      </c>
      <c r="J25" s="2110">
        <v>20387</v>
      </c>
      <c r="K25" s="2110">
        <v>778</v>
      </c>
      <c r="L25" s="2110">
        <f t="shared" si="11"/>
        <v>702250</v>
      </c>
      <c r="M25" s="2110">
        <v>1205734</v>
      </c>
    </row>
    <row r="26" spans="2:14" ht="20.100000000000001" customHeight="1" x14ac:dyDescent="0.2">
      <c r="B26" s="1374" t="s">
        <v>2252</v>
      </c>
      <c r="C26" s="1373"/>
      <c r="D26" s="1372"/>
      <c r="E26" s="2109">
        <f>SUM(E24:E25)</f>
        <v>612083</v>
      </c>
      <c r="F26" s="2109">
        <f t="shared" ref="F26" si="12">SUM(F24:F25)</f>
        <v>724736</v>
      </c>
      <c r="G26" s="2109">
        <f t="shared" ref="G26" si="13">SUM(G24:G25)</f>
        <v>729370</v>
      </c>
      <c r="H26" s="2109">
        <f t="shared" ref="H26" si="14">SUM(H24:H25)</f>
        <v>0</v>
      </c>
      <c r="I26" s="2109">
        <f t="shared" ref="I26" si="15">SUM(I24:I25)</f>
        <v>808617</v>
      </c>
      <c r="J26" s="2109">
        <f t="shared" ref="J26" si="16">SUM(J24:J25)</f>
        <v>20387</v>
      </c>
      <c r="K26" s="2109">
        <f t="shared" ref="K26" si="17">SUM(K24:K25)</f>
        <v>778</v>
      </c>
      <c r="L26" s="2109">
        <f t="shared" ref="L26" si="18">SUM(L24:L25)</f>
        <v>1538765</v>
      </c>
      <c r="M26" s="2109">
        <f t="shared" ref="M26" si="19">SUM(M24:M25)</f>
        <v>2427447</v>
      </c>
    </row>
    <row r="27" spans="2:14" ht="20.100000000000001" customHeight="1" x14ac:dyDescent="0.2">
      <c r="B27" s="1374"/>
      <c r="C27" s="1373"/>
      <c r="D27" s="1372"/>
      <c r="E27" s="2108"/>
      <c r="F27" s="2108"/>
      <c r="G27" s="2108"/>
      <c r="H27" s="2108"/>
      <c r="I27" s="2108"/>
      <c r="J27" s="2108"/>
      <c r="K27" s="2108"/>
      <c r="L27" s="2109">
        <f t="shared" si="0"/>
        <v>0</v>
      </c>
      <c r="M27" s="2108"/>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4"/>
  <sheetViews>
    <sheetView workbookViewId="0">
      <selection activeCell="E24" sqref="E24"/>
    </sheetView>
  </sheetViews>
  <sheetFormatPr defaultColWidth="33.5703125" defaultRowHeight="12.75" x14ac:dyDescent="0.2"/>
  <cols>
    <col min="1" max="1" width="0.140625" style="1350" customWidth="1"/>
    <col min="2" max="2" width="35.71093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Decatur SD 61</v>
      </c>
      <c r="C1" s="2547"/>
      <c r="D1" s="2547"/>
      <c r="E1" s="2547"/>
      <c r="F1" s="2547"/>
      <c r="G1" s="2547"/>
      <c r="H1" s="2547"/>
      <c r="I1" s="2547"/>
      <c r="J1" s="2547"/>
      <c r="K1" s="2547"/>
      <c r="L1" s="2547"/>
      <c r="M1" s="2547"/>
    </row>
    <row r="2" spans="2:14" ht="15" x14ac:dyDescent="0.2">
      <c r="B2" s="2548">
        <f>'Single Audit Cover'!E7</f>
        <v>39055061025</v>
      </c>
      <c r="C2" s="2548"/>
      <c r="D2" s="2548"/>
      <c r="E2" s="2548"/>
      <c r="F2" s="2548"/>
      <c r="G2" s="2548"/>
      <c r="H2" s="2548"/>
      <c r="I2" s="2548"/>
      <c r="J2" s="2548"/>
      <c r="K2" s="2548"/>
      <c r="L2" s="2548"/>
      <c r="M2" s="2548"/>
      <c r="N2" s="1399"/>
    </row>
    <row r="3" spans="2:14" ht="15" x14ac:dyDescent="0.2">
      <c r="B3" s="2549" t="s">
        <v>1432</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2059</v>
      </c>
      <c r="C7" s="1393"/>
      <c r="D7" s="1392"/>
      <c r="E7" s="2030"/>
      <c r="F7" s="2031"/>
      <c r="G7" s="2030"/>
      <c r="H7" s="2032" t="s">
        <v>1484</v>
      </c>
      <c r="I7" s="2030"/>
      <c r="J7" s="2104" t="s">
        <v>1484</v>
      </c>
      <c r="K7" s="1388"/>
      <c r="L7" s="1387" t="s">
        <v>1482</v>
      </c>
      <c r="M7" s="1386"/>
    </row>
    <row r="8" spans="2:14" ht="15.75" x14ac:dyDescent="0.25">
      <c r="B8" s="2033" t="s">
        <v>2060</v>
      </c>
      <c r="C8" s="1393" t="s">
        <v>1486</v>
      </c>
      <c r="D8" s="1392" t="s">
        <v>1485</v>
      </c>
      <c r="E8" s="1391" t="s">
        <v>1484</v>
      </c>
      <c r="F8" s="1390" t="s">
        <v>1484</v>
      </c>
      <c r="G8" s="1389" t="s">
        <v>1484</v>
      </c>
      <c r="H8" s="2032" t="s">
        <v>1861</v>
      </c>
      <c r="I8" s="1388" t="s">
        <v>1484</v>
      </c>
      <c r="J8" s="2104" t="s">
        <v>2061</v>
      </c>
      <c r="K8" s="1388" t="s">
        <v>1483</v>
      </c>
      <c r="L8" s="1387" t="s">
        <v>1478</v>
      </c>
      <c r="M8" s="1386" t="s">
        <v>31</v>
      </c>
    </row>
    <row r="9" spans="2:14" ht="13.5" x14ac:dyDescent="0.2">
      <c r="B9" s="2034" t="s">
        <v>1481</v>
      </c>
      <c r="C9" s="1393" t="s">
        <v>1480</v>
      </c>
      <c r="D9" s="1392" t="s">
        <v>2062</v>
      </c>
      <c r="E9" s="1391" t="s">
        <v>1861</v>
      </c>
      <c r="F9" s="1390" t="s">
        <v>2061</v>
      </c>
      <c r="G9" s="1389" t="s">
        <v>1861</v>
      </c>
      <c r="H9" s="2032" t="s">
        <v>2063</v>
      </c>
      <c r="I9" s="1388" t="s">
        <v>2061</v>
      </c>
      <c r="J9" s="2104" t="s">
        <v>2063</v>
      </c>
      <c r="K9" s="1388" t="s">
        <v>1479</v>
      </c>
      <c r="L9" s="2035" t="s">
        <v>2064</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2146</v>
      </c>
      <c r="C11" s="1373">
        <v>84.366</v>
      </c>
      <c r="D11" s="1372" t="s">
        <v>2147</v>
      </c>
      <c r="E11" s="2110">
        <v>0</v>
      </c>
      <c r="F11" s="2110">
        <v>0</v>
      </c>
      <c r="G11" s="2110">
        <v>0</v>
      </c>
      <c r="H11" s="2110">
        <v>0</v>
      </c>
      <c r="I11" s="2110">
        <v>22968</v>
      </c>
      <c r="J11" s="2110">
        <v>0</v>
      </c>
      <c r="K11" s="2110">
        <v>0</v>
      </c>
      <c r="L11" s="2110">
        <f t="shared" ref="L11" si="0">+G11+I11+K11</f>
        <v>22968</v>
      </c>
      <c r="M11" s="2110">
        <v>250000</v>
      </c>
    </row>
    <row r="12" spans="2:14" ht="20.100000000000001" customHeight="1" x14ac:dyDescent="0.2">
      <c r="B12" s="1374" t="s">
        <v>2148</v>
      </c>
      <c r="C12" s="1373"/>
      <c r="D12" s="1372"/>
      <c r="E12" s="2108">
        <f>SUM(E11)</f>
        <v>0</v>
      </c>
      <c r="F12" s="2108">
        <f t="shared" ref="F12:M12" si="1">SUM(F11)</f>
        <v>0</v>
      </c>
      <c r="G12" s="2108">
        <f t="shared" si="1"/>
        <v>0</v>
      </c>
      <c r="H12" s="2108">
        <f t="shared" si="1"/>
        <v>0</v>
      </c>
      <c r="I12" s="2108">
        <f t="shared" si="1"/>
        <v>22968</v>
      </c>
      <c r="J12" s="2108">
        <f t="shared" si="1"/>
        <v>0</v>
      </c>
      <c r="K12" s="2108">
        <f t="shared" si="1"/>
        <v>0</v>
      </c>
      <c r="L12" s="2108">
        <f t="shared" si="1"/>
        <v>22968</v>
      </c>
      <c r="M12" s="2108">
        <f t="shared" si="1"/>
        <v>250000</v>
      </c>
    </row>
    <row r="13" spans="2:14" ht="20.100000000000001" customHeight="1" x14ac:dyDescent="0.2">
      <c r="B13" s="1374"/>
      <c r="C13" s="1373"/>
      <c r="D13" s="1372"/>
      <c r="E13" s="2108"/>
      <c r="F13" s="2108"/>
      <c r="G13" s="2108"/>
      <c r="H13" s="2108"/>
      <c r="I13" s="2108"/>
      <c r="J13" s="2108"/>
      <c r="K13" s="2108"/>
      <c r="L13" s="2109"/>
      <c r="M13" s="2108"/>
    </row>
    <row r="14" spans="2:14" ht="20.100000000000001" customHeight="1" x14ac:dyDescent="0.2">
      <c r="B14" s="1374" t="s">
        <v>2149</v>
      </c>
      <c r="C14" s="1377" t="s">
        <v>2150</v>
      </c>
      <c r="D14" s="1376" t="s">
        <v>2151</v>
      </c>
      <c r="E14" s="2109">
        <v>483419</v>
      </c>
      <c r="F14" s="2109">
        <v>109801</v>
      </c>
      <c r="G14" s="2109">
        <v>587641</v>
      </c>
      <c r="H14" s="2109">
        <v>0</v>
      </c>
      <c r="I14" s="2109">
        <v>5579</v>
      </c>
      <c r="J14" s="2109">
        <v>0</v>
      </c>
      <c r="K14" s="2109">
        <v>0</v>
      </c>
      <c r="L14" s="2109">
        <f>+G14+I14+K14</f>
        <v>593220</v>
      </c>
      <c r="M14" s="2109">
        <v>738998</v>
      </c>
    </row>
    <row r="15" spans="2:14" ht="20.100000000000001" customHeight="1" x14ac:dyDescent="0.2">
      <c r="B15" s="1374"/>
      <c r="C15" s="1373"/>
      <c r="D15" s="1372" t="s">
        <v>2152</v>
      </c>
      <c r="E15" s="2110">
        <v>0</v>
      </c>
      <c r="F15" s="2110">
        <v>513757</v>
      </c>
      <c r="G15" s="2110">
        <v>0</v>
      </c>
      <c r="H15" s="2110">
        <v>0</v>
      </c>
      <c r="I15" s="2110">
        <v>610018</v>
      </c>
      <c r="J15" s="2110">
        <v>0</v>
      </c>
      <c r="K15" s="2110">
        <v>1486</v>
      </c>
      <c r="L15" s="2110">
        <f t="shared" ref="L15" si="2">+G15+I15+K15</f>
        <v>611504</v>
      </c>
      <c r="M15" s="2110">
        <v>738998</v>
      </c>
    </row>
    <row r="16" spans="2:14" ht="20.100000000000001" customHeight="1" x14ac:dyDescent="0.2">
      <c r="B16" s="1374"/>
      <c r="C16" s="1373"/>
      <c r="D16" s="1372"/>
      <c r="E16" s="2109">
        <f>SUM(E14:E15)</f>
        <v>483419</v>
      </c>
      <c r="F16" s="2109">
        <f t="shared" ref="F16:M16" si="3">SUM(F14:F15)</f>
        <v>623558</v>
      </c>
      <c r="G16" s="2109">
        <f t="shared" si="3"/>
        <v>587641</v>
      </c>
      <c r="H16" s="2109">
        <f t="shared" si="3"/>
        <v>0</v>
      </c>
      <c r="I16" s="2109">
        <f t="shared" si="3"/>
        <v>615597</v>
      </c>
      <c r="J16" s="2109">
        <f t="shared" si="3"/>
        <v>0</v>
      </c>
      <c r="K16" s="2109">
        <f t="shared" si="3"/>
        <v>1486</v>
      </c>
      <c r="L16" s="2109">
        <f t="shared" si="3"/>
        <v>1204724</v>
      </c>
      <c r="M16" s="2109">
        <f t="shared" si="3"/>
        <v>1477996</v>
      </c>
    </row>
    <row r="17" spans="2:14" ht="20.100000000000001" customHeight="1" x14ac:dyDescent="0.2">
      <c r="B17" s="1374"/>
      <c r="C17" s="1373"/>
      <c r="D17" s="1372"/>
      <c r="E17" s="2108"/>
      <c r="F17" s="2108"/>
      <c r="G17" s="2108"/>
      <c r="H17" s="2108"/>
      <c r="I17" s="2108"/>
      <c r="J17" s="2108"/>
      <c r="K17" s="2108"/>
      <c r="L17" s="2109"/>
      <c r="M17" s="2108"/>
    </row>
    <row r="18" spans="2:14" ht="20.100000000000001" customHeight="1" x14ac:dyDescent="0.2">
      <c r="B18" s="1374" t="s">
        <v>2141</v>
      </c>
      <c r="C18" s="1377" t="s">
        <v>2142</v>
      </c>
      <c r="D18" s="1376" t="s">
        <v>2143</v>
      </c>
      <c r="E18" s="2109">
        <v>681</v>
      </c>
      <c r="F18" s="2109">
        <v>4059</v>
      </c>
      <c r="G18" s="2109">
        <v>4474</v>
      </c>
      <c r="H18" s="2109">
        <v>0</v>
      </c>
      <c r="I18" s="2109">
        <v>266</v>
      </c>
      <c r="J18" s="2109">
        <v>0</v>
      </c>
      <c r="K18" s="2109">
        <v>0</v>
      </c>
      <c r="L18" s="2109">
        <f>+G18+I18+K18</f>
        <v>4740</v>
      </c>
      <c r="M18" s="2109">
        <v>11750</v>
      </c>
    </row>
    <row r="19" spans="2:14" ht="20.100000000000001" customHeight="1" x14ac:dyDescent="0.2">
      <c r="B19" s="1374"/>
      <c r="C19" s="1373"/>
      <c r="D19" s="1372" t="s">
        <v>2144</v>
      </c>
      <c r="E19" s="2110">
        <v>0</v>
      </c>
      <c r="F19" s="2110">
        <v>0</v>
      </c>
      <c r="G19" s="2110">
        <v>0</v>
      </c>
      <c r="H19" s="2110">
        <v>0</v>
      </c>
      <c r="I19" s="2110">
        <v>5550</v>
      </c>
      <c r="J19" s="2110">
        <v>0</v>
      </c>
      <c r="K19" s="2110">
        <v>635</v>
      </c>
      <c r="L19" s="2110">
        <f t="shared" ref="L19" si="4">+G19+I19+K19</f>
        <v>6185</v>
      </c>
      <c r="M19" s="2110">
        <v>20292</v>
      </c>
    </row>
    <row r="20" spans="2:14" ht="20.100000000000001" customHeight="1" x14ac:dyDescent="0.2">
      <c r="B20" s="1374" t="s">
        <v>1365</v>
      </c>
      <c r="C20" s="1373"/>
      <c r="D20" s="1372"/>
      <c r="E20" s="2109">
        <f>SUM(E18:E19)</f>
        <v>681</v>
      </c>
      <c r="F20" s="2109">
        <f t="shared" ref="F20:M20" si="5">SUM(F18:F19)</f>
        <v>4059</v>
      </c>
      <c r="G20" s="2109">
        <f t="shared" si="5"/>
        <v>4474</v>
      </c>
      <c r="H20" s="2109">
        <f t="shared" si="5"/>
        <v>0</v>
      </c>
      <c r="I20" s="2109">
        <f t="shared" si="5"/>
        <v>5816</v>
      </c>
      <c r="J20" s="2109">
        <f t="shared" si="5"/>
        <v>0</v>
      </c>
      <c r="K20" s="2109">
        <f t="shared" si="5"/>
        <v>635</v>
      </c>
      <c r="L20" s="2109">
        <f t="shared" si="5"/>
        <v>10925</v>
      </c>
      <c r="M20" s="2109">
        <f t="shared" si="5"/>
        <v>32042</v>
      </c>
    </row>
    <row r="21" spans="2:14" ht="20.100000000000001" customHeight="1" x14ac:dyDescent="0.2">
      <c r="B21" s="1374"/>
      <c r="C21" s="1373"/>
      <c r="D21" s="1372"/>
      <c r="E21" s="2108"/>
      <c r="F21" s="2108"/>
      <c r="G21" s="2108"/>
      <c r="H21" s="2108"/>
      <c r="I21" s="2108"/>
      <c r="J21" s="2108"/>
      <c r="K21" s="2108"/>
      <c r="L21" s="2109"/>
      <c r="M21" s="2108"/>
    </row>
    <row r="22" spans="2:14" ht="20.100000000000001" customHeight="1" x14ac:dyDescent="0.2">
      <c r="B22" s="1374" t="s">
        <v>2157</v>
      </c>
      <c r="C22" s="1377" t="s">
        <v>2142</v>
      </c>
      <c r="D22" s="1376" t="s">
        <v>2143</v>
      </c>
      <c r="E22" s="2111">
        <v>0</v>
      </c>
      <c r="F22" s="2111">
        <v>1400</v>
      </c>
      <c r="G22" s="2111">
        <v>1400</v>
      </c>
      <c r="H22" s="2111">
        <v>0</v>
      </c>
      <c r="I22" s="2111">
        <v>0</v>
      </c>
      <c r="J22" s="2111">
        <v>0</v>
      </c>
      <c r="K22" s="2111">
        <v>0</v>
      </c>
      <c r="L22" s="2111">
        <f>+G22+I22+K22</f>
        <v>1400</v>
      </c>
      <c r="M22" s="2111">
        <v>1400</v>
      </c>
    </row>
    <row r="23" spans="2:14" ht="20.100000000000001" customHeight="1" x14ac:dyDescent="0.2">
      <c r="B23" s="1374" t="s">
        <v>1365</v>
      </c>
      <c r="C23" s="1373"/>
      <c r="D23" s="1372"/>
      <c r="E23" s="2112">
        <f>SUM(E22)</f>
        <v>0</v>
      </c>
      <c r="F23" s="2112">
        <f t="shared" ref="F23:M23" si="6">SUM(F22)</f>
        <v>1400</v>
      </c>
      <c r="G23" s="2112">
        <f t="shared" si="6"/>
        <v>1400</v>
      </c>
      <c r="H23" s="2112">
        <f t="shared" si="6"/>
        <v>0</v>
      </c>
      <c r="I23" s="2112">
        <f t="shared" si="6"/>
        <v>0</v>
      </c>
      <c r="J23" s="2112">
        <f t="shared" si="6"/>
        <v>0</v>
      </c>
      <c r="K23" s="2112">
        <f t="shared" si="6"/>
        <v>0</v>
      </c>
      <c r="L23" s="2112">
        <f t="shared" si="6"/>
        <v>1400</v>
      </c>
      <c r="M23" s="2112">
        <f t="shared" si="6"/>
        <v>1400</v>
      </c>
    </row>
    <row r="24" spans="2:14" ht="20.100000000000001" customHeight="1" x14ac:dyDescent="0.2">
      <c r="B24" s="1374" t="s">
        <v>2145</v>
      </c>
      <c r="C24" s="1373"/>
      <c r="D24" s="1372"/>
      <c r="E24" s="2109">
        <f t="shared" ref="E24:M24" si="7">E23+E20</f>
        <v>681</v>
      </c>
      <c r="F24" s="2109">
        <f t="shared" si="7"/>
        <v>5459</v>
      </c>
      <c r="G24" s="2109">
        <f t="shared" si="7"/>
        <v>5874</v>
      </c>
      <c r="H24" s="2109">
        <f t="shared" si="7"/>
        <v>0</v>
      </c>
      <c r="I24" s="2109">
        <f t="shared" si="7"/>
        <v>5816</v>
      </c>
      <c r="J24" s="2109">
        <f t="shared" si="7"/>
        <v>0</v>
      </c>
      <c r="K24" s="2109">
        <f t="shared" si="7"/>
        <v>635</v>
      </c>
      <c r="L24" s="2109">
        <f t="shared" si="7"/>
        <v>12325</v>
      </c>
      <c r="M24" s="2109">
        <f t="shared" si="7"/>
        <v>33442</v>
      </c>
    </row>
    <row r="25" spans="2:14" ht="20.100000000000001" customHeight="1" x14ac:dyDescent="0.2">
      <c r="B25" s="1374"/>
      <c r="C25" s="1373"/>
      <c r="D25" s="1372"/>
      <c r="E25" s="2108"/>
      <c r="F25" s="2108"/>
      <c r="G25" s="2108"/>
      <c r="H25" s="2108"/>
      <c r="I25" s="2108"/>
      <c r="J25" s="2108"/>
      <c r="K25" s="2108"/>
      <c r="L25" s="2109"/>
      <c r="M25" s="2108"/>
    </row>
    <row r="26" spans="2:14" ht="20.100000000000001" customHeight="1" x14ac:dyDescent="0.2">
      <c r="B26" s="1374" t="s">
        <v>2153</v>
      </c>
      <c r="C26" s="1373"/>
      <c r="D26" s="1372"/>
      <c r="E26" s="2108"/>
      <c r="F26" s="2108"/>
      <c r="G26" s="2108"/>
      <c r="H26" s="2108"/>
      <c r="I26" s="2108"/>
      <c r="J26" s="2108"/>
      <c r="K26" s="2108"/>
      <c r="L26" s="2109"/>
      <c r="M26" s="2108"/>
    </row>
    <row r="27" spans="2:14" ht="20.100000000000001" customHeight="1" x14ac:dyDescent="0.2">
      <c r="B27" s="1374" t="s">
        <v>2154</v>
      </c>
      <c r="C27" s="1373">
        <v>84.001999999999995</v>
      </c>
      <c r="D27" s="1376" t="s">
        <v>2155</v>
      </c>
      <c r="E27" s="2109">
        <v>73025</v>
      </c>
      <c r="F27" s="2109">
        <v>8886</v>
      </c>
      <c r="G27" s="2109">
        <v>81911</v>
      </c>
      <c r="H27" s="2109">
        <v>0</v>
      </c>
      <c r="I27" s="2109">
        <v>0</v>
      </c>
      <c r="J27" s="2109">
        <v>0</v>
      </c>
      <c r="K27" s="2109">
        <v>0</v>
      </c>
      <c r="L27" s="2109">
        <f>+G27+I27+K27</f>
        <v>81911</v>
      </c>
      <c r="M27" s="2109">
        <v>81911</v>
      </c>
    </row>
    <row r="28" spans="2:14" ht="20.100000000000001" customHeight="1" x14ac:dyDescent="0.2">
      <c r="B28" s="1374"/>
      <c r="C28" s="1373"/>
      <c r="D28" s="1372" t="s">
        <v>2156</v>
      </c>
      <c r="E28" s="2110">
        <v>0</v>
      </c>
      <c r="F28" s="2110">
        <v>0</v>
      </c>
      <c r="G28" s="2110">
        <v>0</v>
      </c>
      <c r="H28" s="2110">
        <v>0</v>
      </c>
      <c r="I28" s="2110">
        <v>44230</v>
      </c>
      <c r="J28" s="2110">
        <v>0</v>
      </c>
      <c r="K28" s="2110">
        <v>0</v>
      </c>
      <c r="L28" s="2110">
        <f t="shared" ref="L28" si="8">+G28+I28+K28</f>
        <v>44230</v>
      </c>
      <c r="M28" s="2110">
        <v>44230</v>
      </c>
    </row>
    <row r="29" spans="2:14" ht="20.100000000000001" customHeight="1" x14ac:dyDescent="0.2">
      <c r="B29" s="1374"/>
      <c r="C29" s="1373"/>
      <c r="D29" s="1372"/>
      <c r="E29" s="2109">
        <f>SUM(E27:E28)</f>
        <v>73025</v>
      </c>
      <c r="F29" s="2109">
        <f t="shared" ref="F29" si="9">SUM(F27:F28)</f>
        <v>8886</v>
      </c>
      <c r="G29" s="2109">
        <f t="shared" ref="G29" si="10">SUM(G27:G28)</f>
        <v>81911</v>
      </c>
      <c r="H29" s="2109">
        <f t="shared" ref="H29" si="11">SUM(H27:H28)</f>
        <v>0</v>
      </c>
      <c r="I29" s="2109">
        <f t="shared" ref="I29" si="12">SUM(I27:I28)</f>
        <v>44230</v>
      </c>
      <c r="J29" s="2109">
        <f t="shared" ref="J29" si="13">SUM(J27:J28)</f>
        <v>0</v>
      </c>
      <c r="K29" s="2109">
        <f t="shared" ref="K29" si="14">SUM(K27:K28)</f>
        <v>0</v>
      </c>
      <c r="L29" s="2109">
        <f t="shared" ref="L29" si="15">SUM(L27:L28)</f>
        <v>126141</v>
      </c>
      <c r="M29" s="2109">
        <f t="shared" ref="M29" si="16">SUM(M27:M28)</f>
        <v>126141</v>
      </c>
    </row>
    <row r="30" spans="2:14" ht="12.75" customHeight="1" x14ac:dyDescent="0.2">
      <c r="B30" s="2037"/>
      <c r="C30" s="2038"/>
      <c r="D30" s="2039"/>
      <c r="E30" s="2040"/>
      <c r="F30" s="2040"/>
      <c r="G30" s="2040"/>
      <c r="H30" s="2040"/>
      <c r="I30" s="2040"/>
      <c r="J30" s="2040"/>
      <c r="K30" s="2040"/>
      <c r="L30" s="2040"/>
      <c r="M30" s="2040"/>
      <c r="N30" s="1367"/>
    </row>
    <row r="31" spans="2:14" x14ac:dyDescent="0.2">
      <c r="B31" s="1305"/>
      <c r="C31" s="1369"/>
      <c r="D31" s="1368"/>
      <c r="E31" s="1305"/>
      <c r="F31" s="1305"/>
      <c r="G31" s="1309"/>
      <c r="H31" s="1309"/>
      <c r="I31" s="1309"/>
      <c r="J31" s="1309"/>
      <c r="K31" s="1309"/>
      <c r="L31" s="1309"/>
      <c r="M31" s="1305"/>
      <c r="N31" s="1367"/>
    </row>
    <row r="32" spans="2:14" ht="13.5" customHeight="1" x14ac:dyDescent="0.2">
      <c r="B32" s="1370" t="s">
        <v>2065</v>
      </c>
      <c r="C32" s="1369"/>
      <c r="D32" s="1368"/>
      <c r="E32" s="1305"/>
      <c r="F32" s="1305"/>
      <c r="G32" s="1309"/>
      <c r="H32" s="1309"/>
      <c r="I32" s="1309"/>
      <c r="J32" s="1309"/>
      <c r="K32" s="1309"/>
      <c r="L32" s="1309"/>
      <c r="M32" s="1305"/>
      <c r="N32" s="1367"/>
    </row>
    <row r="33" spans="2:14" ht="8.25" customHeight="1" x14ac:dyDescent="0.2">
      <c r="B33" s="1370"/>
      <c r="C33" s="1369"/>
      <c r="D33" s="1368"/>
      <c r="E33" s="1305"/>
      <c r="F33" s="1305"/>
      <c r="G33" s="1309"/>
      <c r="H33" s="1309"/>
      <c r="I33" s="1309"/>
      <c r="J33" s="1309"/>
      <c r="K33" s="1309"/>
      <c r="L33" s="1309"/>
      <c r="M33" s="1305"/>
      <c r="N33" s="1367"/>
    </row>
    <row r="34" spans="2:14" x14ac:dyDescent="0.2">
      <c r="B34" s="1964" t="s">
        <v>1947</v>
      </c>
      <c r="C34" s="1965"/>
      <c r="D34" s="1966"/>
      <c r="E34" s="1967"/>
      <c r="F34" s="1967"/>
      <c r="G34" s="1967"/>
      <c r="H34" s="1967"/>
      <c r="I34" s="1350"/>
      <c r="J34" s="1350"/>
    </row>
    <row r="35" spans="2:14" x14ac:dyDescent="0.2">
      <c r="B35" s="1968"/>
      <c r="C35" s="1969"/>
      <c r="D35" s="1970"/>
      <c r="E35" s="1971"/>
      <c r="F35" s="1971"/>
      <c r="G35" s="1350"/>
      <c r="H35" s="1350"/>
      <c r="I35" s="1350"/>
      <c r="J35" s="1350"/>
    </row>
    <row r="36" spans="2:14" ht="13.5" customHeight="1" x14ac:dyDescent="0.2">
      <c r="B36" s="1342" t="s">
        <v>1467</v>
      </c>
      <c r="G36" s="1350"/>
      <c r="H36" s="1350"/>
      <c r="I36" s="1350"/>
      <c r="J36" s="1350"/>
    </row>
    <row r="37" spans="2:14" ht="13.5" customHeight="1" x14ac:dyDescent="0.2">
      <c r="B37" s="2041"/>
      <c r="C37" s="2042"/>
      <c r="D37" s="2043"/>
      <c r="E37" s="2044"/>
      <c r="F37" s="2044"/>
      <c r="G37" s="2044"/>
      <c r="H37" s="2044"/>
      <c r="I37" s="2044"/>
      <c r="J37" s="2044"/>
      <c r="K37" s="2045"/>
      <c r="L37" s="2045"/>
      <c r="M37" s="2044"/>
    </row>
    <row r="38" spans="2:14" ht="9.6" customHeight="1" x14ac:dyDescent="0.2">
      <c r="B38" s="1366"/>
      <c r="C38" s="1365"/>
      <c r="D38" s="1364"/>
      <c r="E38" s="1331"/>
      <c r="F38" s="1331"/>
      <c r="G38" s="1350"/>
      <c r="H38" s="1350"/>
      <c r="I38" s="1350"/>
      <c r="J38" s="1350"/>
    </row>
    <row r="39" spans="2:14" ht="11.25" customHeight="1" x14ac:dyDescent="0.2">
      <c r="B39" s="1361" t="s">
        <v>1466</v>
      </c>
      <c r="C39" s="1363"/>
      <c r="D39" s="1363"/>
      <c r="E39" s="1363"/>
      <c r="F39" s="1363"/>
      <c r="G39" s="1363"/>
      <c r="H39" s="1363"/>
      <c r="I39" s="1360"/>
      <c r="J39" s="1360"/>
      <c r="K39" s="1360"/>
      <c r="L39" s="1360"/>
      <c r="M39" s="1360"/>
    </row>
    <row r="40" spans="2:14" ht="11.25" customHeight="1" x14ac:dyDescent="0.2">
      <c r="B40" s="1362" t="s">
        <v>2066</v>
      </c>
      <c r="C40" s="1360"/>
      <c r="D40" s="1360"/>
      <c r="E40" s="1360"/>
      <c r="F40" s="1360"/>
      <c r="G40" s="1360"/>
      <c r="H40" s="1360"/>
      <c r="I40" s="1360"/>
      <c r="J40" s="1360"/>
      <c r="K40" s="1360"/>
      <c r="L40" s="1360"/>
      <c r="M40" s="1360"/>
    </row>
    <row r="41" spans="2:14" ht="3.95" customHeight="1" x14ac:dyDescent="0.2">
      <c r="B41" s="1362"/>
      <c r="C41" s="1360"/>
      <c r="D41" s="1360"/>
      <c r="E41" s="1360"/>
      <c r="F41" s="1360"/>
      <c r="G41" s="1360"/>
      <c r="H41" s="1360"/>
      <c r="I41" s="1360"/>
      <c r="J41" s="1360"/>
      <c r="K41" s="1360"/>
      <c r="L41" s="1360"/>
      <c r="M41" s="1360"/>
    </row>
    <row r="42" spans="2:14" ht="11.25" customHeight="1" x14ac:dyDescent="0.2">
      <c r="B42" s="1361" t="s">
        <v>1465</v>
      </c>
      <c r="C42" s="1360"/>
      <c r="D42" s="1360"/>
      <c r="E42" s="1360"/>
      <c r="F42" s="1360"/>
      <c r="G42" s="1360"/>
      <c r="H42" s="1360"/>
      <c r="I42" s="1360"/>
      <c r="J42" s="1360"/>
      <c r="K42" s="1360"/>
      <c r="L42" s="1360"/>
      <c r="M42" s="1360"/>
    </row>
    <row r="43" spans="2:14" ht="11.25" customHeight="1" x14ac:dyDescent="0.2">
      <c r="B43" s="1355" t="s">
        <v>2067</v>
      </c>
      <c r="C43" s="1358"/>
      <c r="D43" s="1357"/>
      <c r="E43" s="1355"/>
      <c r="F43" s="1355"/>
      <c r="G43" s="1355"/>
      <c r="H43" s="1355"/>
      <c r="I43" s="1355"/>
      <c r="J43" s="1355"/>
      <c r="K43" s="1356"/>
      <c r="L43" s="1356"/>
      <c r="M43" s="1355"/>
    </row>
    <row r="44" spans="2:14" ht="3.95" customHeight="1" x14ac:dyDescent="0.2">
      <c r="B44" s="1355"/>
      <c r="C44" s="1358"/>
      <c r="D44" s="1357"/>
      <c r="E44" s="1355"/>
      <c r="F44" s="1355"/>
      <c r="G44" s="1355"/>
      <c r="H44" s="1355"/>
      <c r="I44" s="1355"/>
      <c r="J44" s="1355"/>
      <c r="K44" s="1356"/>
      <c r="L44" s="1356"/>
      <c r="M44" s="1355"/>
    </row>
    <row r="45" spans="2:14" ht="11.25" customHeight="1" x14ac:dyDescent="0.2">
      <c r="B45" s="2046" t="s">
        <v>1941</v>
      </c>
      <c r="C45" s="1358"/>
      <c r="D45" s="1357"/>
      <c r="E45" s="1355"/>
      <c r="F45" s="1355"/>
      <c r="G45" s="1355"/>
      <c r="H45" s="1355"/>
      <c r="I45" s="1355"/>
      <c r="J45" s="1355"/>
      <c r="K45" s="1356"/>
      <c r="L45" s="1356"/>
      <c r="M45" s="1355"/>
    </row>
    <row r="46" spans="2:14" ht="3.95" customHeight="1" x14ac:dyDescent="0.2">
      <c r="B46" s="2046"/>
      <c r="C46" s="1358"/>
      <c r="D46" s="1357"/>
      <c r="E46" s="1355"/>
      <c r="F46" s="1355"/>
      <c r="G46" s="1355"/>
      <c r="H46" s="1355"/>
      <c r="I46" s="1355"/>
      <c r="J46" s="1355"/>
      <c r="K46" s="1356"/>
      <c r="L46" s="1356"/>
      <c r="M46" s="1355"/>
    </row>
    <row r="47" spans="2:14" ht="11.25" customHeight="1" x14ac:dyDescent="0.2">
      <c r="B47" s="1917" t="s">
        <v>1901</v>
      </c>
      <c r="C47" s="1358"/>
      <c r="D47" s="1357"/>
      <c r="E47" s="1355"/>
      <c r="F47" s="1355"/>
      <c r="G47" s="1355"/>
      <c r="H47" s="1355"/>
      <c r="I47" s="1355"/>
      <c r="J47" s="1355"/>
      <c r="K47" s="1356"/>
      <c r="L47" s="1356"/>
      <c r="M47" s="1355"/>
    </row>
    <row r="48" spans="2:14" ht="11.25" customHeight="1" x14ac:dyDescent="0.2">
      <c r="B48" s="1355" t="s">
        <v>2068</v>
      </c>
      <c r="G48" s="1350"/>
      <c r="H48" s="1350"/>
      <c r="I48" s="1350"/>
      <c r="J48" s="1350"/>
    </row>
    <row r="49" spans="2:13" ht="11.1" customHeight="1" x14ac:dyDescent="0.2">
      <c r="B49" s="1355"/>
      <c r="G49" s="1350"/>
      <c r="H49" s="1350"/>
      <c r="I49" s="1350"/>
      <c r="J49" s="1350"/>
    </row>
    <row r="50" spans="2:13" ht="11.1" customHeight="1" x14ac:dyDescent="0.2">
      <c r="B50" s="1355"/>
      <c r="G50" s="1350"/>
      <c r="H50" s="1350"/>
      <c r="I50" s="1350"/>
      <c r="J50" s="1350"/>
    </row>
    <row r="51" spans="2:13" ht="13.5" customHeight="1" x14ac:dyDescent="0.2">
      <c r="M51" s="1354"/>
    </row>
    <row r="52" spans="2:13" ht="13.5" customHeight="1" x14ac:dyDescent="0.2">
      <c r="M52" s="1354"/>
    </row>
    <row r="53" spans="2:13" ht="13.5" customHeight="1" x14ac:dyDescent="0.2">
      <c r="M53" s="1354"/>
    </row>
    <row r="54" spans="2:13" ht="13.5" customHeight="1" x14ac:dyDescent="0.2">
      <c r="G54" s="1350"/>
      <c r="H54" s="1350"/>
      <c r="I54" s="1350"/>
      <c r="J54" s="1350"/>
    </row>
    <row r="55" spans="2:13" ht="13.5" customHeight="1" x14ac:dyDescent="0.2">
      <c r="G55" s="1350"/>
      <c r="H55" s="1350"/>
      <c r="I55" s="1350"/>
      <c r="J55" s="1350"/>
    </row>
    <row r="56" spans="2:13" ht="13.5" customHeight="1" x14ac:dyDescent="0.2">
      <c r="G56" s="1350"/>
      <c r="H56" s="1350"/>
      <c r="I56" s="1350"/>
      <c r="J56" s="1350"/>
    </row>
    <row r="57" spans="2:13" ht="13.5" customHeight="1" x14ac:dyDescent="0.2">
      <c r="G57" s="1350"/>
      <c r="H57" s="1350"/>
      <c r="I57" s="1350"/>
      <c r="J57" s="1350"/>
    </row>
    <row r="58" spans="2:13" ht="13.5" customHeight="1" x14ac:dyDescent="0.2">
      <c r="G58" s="1350"/>
      <c r="H58" s="1350"/>
      <c r="I58" s="1350"/>
      <c r="J58" s="1350"/>
    </row>
    <row r="59" spans="2:13" ht="13.5" customHeight="1" x14ac:dyDescent="0.2">
      <c r="G59" s="1350"/>
      <c r="H59" s="1350"/>
      <c r="I59" s="1350"/>
      <c r="J59" s="1350"/>
    </row>
    <row r="60" spans="2:13" ht="13.5" customHeight="1" x14ac:dyDescent="0.2">
      <c r="G60" s="1350"/>
      <c r="H60" s="1350"/>
      <c r="I60" s="1350"/>
      <c r="J60" s="1350"/>
    </row>
    <row r="61" spans="2:13" ht="13.5" customHeight="1" x14ac:dyDescent="0.2"/>
    <row r="62" spans="2:13" ht="13.5" customHeight="1" x14ac:dyDescent="0.2"/>
    <row r="63" spans="2:13" ht="13.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4.7" customHeight="1" x14ac:dyDescent="0.2"/>
    <row r="114" ht="12.2"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4.7" customHeight="1" x14ac:dyDescent="0.2"/>
    <row r="154" ht="12.2" customHeight="1" x14ac:dyDescent="0.2"/>
  </sheetData>
  <mergeCells count="4">
    <mergeCell ref="B1:M1"/>
    <mergeCell ref="B2:M2"/>
    <mergeCell ref="B3:M3"/>
    <mergeCell ref="B4:M4"/>
  </mergeCells>
  <pageMargins left="0.7" right="0.7" top="0.75" bottom="0.75" header="0.3" footer="0.3"/>
  <pageSetup scale="71"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0"/>
  <sheetViews>
    <sheetView workbookViewId="0">
      <selection activeCell="B11" sqref="B11"/>
    </sheetView>
  </sheetViews>
  <sheetFormatPr defaultColWidth="33.5703125" defaultRowHeight="12.75" x14ac:dyDescent="0.2"/>
  <cols>
    <col min="1" max="1" width="0.140625" style="1350" customWidth="1"/>
    <col min="2" max="2" width="36.14062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Decatur SD 61</v>
      </c>
      <c r="C1" s="2547"/>
      <c r="D1" s="2547"/>
      <c r="E1" s="2547"/>
      <c r="F1" s="2547"/>
      <c r="G1" s="2547"/>
      <c r="H1" s="2547"/>
      <c r="I1" s="2547"/>
      <c r="J1" s="2547"/>
      <c r="K1" s="2547"/>
      <c r="L1" s="2547"/>
      <c r="M1" s="2547"/>
    </row>
    <row r="2" spans="2:14" ht="15" x14ac:dyDescent="0.2">
      <c r="B2" s="2548">
        <f>'Single Audit Cover'!E7</f>
        <v>39055061025</v>
      </c>
      <c r="C2" s="2548"/>
      <c r="D2" s="2548"/>
      <c r="E2" s="2548"/>
      <c r="F2" s="2548"/>
      <c r="G2" s="2548"/>
      <c r="H2" s="2548"/>
      <c r="I2" s="2548"/>
      <c r="J2" s="2548"/>
      <c r="K2" s="2548"/>
      <c r="L2" s="2548"/>
      <c r="M2" s="2548"/>
      <c r="N2" s="1399"/>
    </row>
    <row r="3" spans="2:14" ht="15" x14ac:dyDescent="0.2">
      <c r="B3" s="2549" t="s">
        <v>1432</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2059</v>
      </c>
      <c r="C7" s="1393"/>
      <c r="D7" s="1392"/>
      <c r="E7" s="2030"/>
      <c r="F7" s="2031"/>
      <c r="G7" s="2030"/>
      <c r="H7" s="2032" t="s">
        <v>1484</v>
      </c>
      <c r="I7" s="2030"/>
      <c r="J7" s="2104" t="s">
        <v>1484</v>
      </c>
      <c r="K7" s="1388"/>
      <c r="L7" s="1387" t="s">
        <v>1482</v>
      </c>
      <c r="M7" s="1386"/>
    </row>
    <row r="8" spans="2:14" ht="15.75" x14ac:dyDescent="0.25">
      <c r="B8" s="2033" t="s">
        <v>2060</v>
      </c>
      <c r="C8" s="1393" t="s">
        <v>1486</v>
      </c>
      <c r="D8" s="1392" t="s">
        <v>1485</v>
      </c>
      <c r="E8" s="1391" t="s">
        <v>1484</v>
      </c>
      <c r="F8" s="1390" t="s">
        <v>1484</v>
      </c>
      <c r="G8" s="1389" t="s">
        <v>1484</v>
      </c>
      <c r="H8" s="2032" t="s">
        <v>1861</v>
      </c>
      <c r="I8" s="1388" t="s">
        <v>1484</v>
      </c>
      <c r="J8" s="2104" t="s">
        <v>2061</v>
      </c>
      <c r="K8" s="1388" t="s">
        <v>1483</v>
      </c>
      <c r="L8" s="1387" t="s">
        <v>1478</v>
      </c>
      <c r="M8" s="1386" t="s">
        <v>31</v>
      </c>
    </row>
    <row r="9" spans="2:14" ht="13.5" x14ac:dyDescent="0.2">
      <c r="B9" s="2034" t="s">
        <v>1481</v>
      </c>
      <c r="C9" s="1393" t="s">
        <v>1480</v>
      </c>
      <c r="D9" s="1392" t="s">
        <v>2062</v>
      </c>
      <c r="E9" s="1391" t="s">
        <v>1861</v>
      </c>
      <c r="F9" s="1390" t="s">
        <v>2061</v>
      </c>
      <c r="G9" s="1389" t="s">
        <v>1861</v>
      </c>
      <c r="H9" s="2032" t="s">
        <v>2063</v>
      </c>
      <c r="I9" s="1388" t="s">
        <v>2061</v>
      </c>
      <c r="J9" s="2104" t="s">
        <v>2063</v>
      </c>
      <c r="K9" s="1388" t="s">
        <v>1479</v>
      </c>
      <c r="L9" s="2035" t="s">
        <v>2064</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07" t="s">
        <v>2158</v>
      </c>
      <c r="C11" s="1373"/>
      <c r="D11" s="1372"/>
      <c r="E11" s="2110">
        <f>'SEFA - 1'!E29+'SEFA - 1'!E24+'SEFA - 1'!E16+'SEFA - 1'!E12+' SEFA'!E26+' SEFA'!E22+' SEFA'!E18</f>
        <v>7954771</v>
      </c>
      <c r="F11" s="2110">
        <f>'SEFA - 1'!F29+'SEFA - 1'!F24+'SEFA - 1'!F16+'SEFA - 1'!F12+' SEFA'!F26+' SEFA'!F22+' SEFA'!F18</f>
        <v>8676874</v>
      </c>
      <c r="G11" s="2110">
        <f>'SEFA - 1'!G29+'SEFA - 1'!G24+'SEFA - 1'!G16+'SEFA - 1'!G12+' SEFA'!G26+' SEFA'!G22+' SEFA'!G18</f>
        <v>8873234</v>
      </c>
      <c r="H11" s="2110">
        <f>'SEFA - 1'!H29+'SEFA - 1'!H24+'SEFA - 1'!H16+'SEFA - 1'!H12+' SEFA'!H26+' SEFA'!H22+' SEFA'!H18</f>
        <v>262087</v>
      </c>
      <c r="I11" s="2110">
        <f>'SEFA - 1'!I29+'SEFA - 1'!I24+'SEFA - 1'!I16+'SEFA - 1'!I12+' SEFA'!I26+' SEFA'!I22+' SEFA'!I18</f>
        <v>9281312</v>
      </c>
      <c r="J11" s="2110">
        <f>'SEFA - 1'!J29+'SEFA - 1'!J24+'SEFA - 1'!J16+'SEFA - 1'!J12+' SEFA'!J26+' SEFA'!J22+' SEFA'!J18</f>
        <v>177795</v>
      </c>
      <c r="K11" s="2110">
        <f>'SEFA - 1'!K29+'SEFA - 1'!K24+'SEFA - 1'!K16+'SEFA - 1'!K12+' SEFA'!K26+' SEFA'!K22+' SEFA'!K18</f>
        <v>48777</v>
      </c>
      <c r="L11" s="2110">
        <f>'SEFA - 1'!L29+'SEFA - 1'!L24+'SEFA - 1'!L16+'SEFA - 1'!L12+' SEFA'!L26+' SEFA'!L22+' SEFA'!L18</f>
        <v>18203323</v>
      </c>
      <c r="M11" s="2110">
        <f>'SEFA - 1'!M29+'SEFA - 1'!M24+'SEFA - 1'!M16+'SEFA - 1'!M12+' SEFA'!M26+' SEFA'!M22+' SEFA'!M18</f>
        <v>21199909</v>
      </c>
    </row>
    <row r="12" spans="2:14" ht="20.100000000000001" customHeight="1" x14ac:dyDescent="0.2">
      <c r="B12" s="1374" t="s">
        <v>1365</v>
      </c>
      <c r="C12" s="1373"/>
      <c r="D12" s="1372"/>
      <c r="E12" s="2109"/>
      <c r="F12" s="2108"/>
      <c r="G12" s="2108"/>
      <c r="H12" s="2108"/>
      <c r="I12" s="2108"/>
      <c r="J12" s="2108"/>
      <c r="K12" s="2108"/>
      <c r="L12" s="2109"/>
      <c r="M12" s="2108"/>
    </row>
    <row r="13" spans="2:14" ht="20.100000000000001" customHeight="1" x14ac:dyDescent="0.2">
      <c r="B13" s="2107" t="s">
        <v>2159</v>
      </c>
      <c r="C13" s="1373"/>
      <c r="D13" s="1372"/>
      <c r="E13" s="2108"/>
      <c r="F13" s="2108"/>
      <c r="G13" s="2108"/>
      <c r="H13" s="2108"/>
      <c r="I13" s="2108"/>
      <c r="J13" s="2108"/>
      <c r="K13" s="2108"/>
      <c r="L13" s="2109"/>
      <c r="M13" s="2108"/>
    </row>
    <row r="14" spans="2:14" ht="20.100000000000001" customHeight="1" x14ac:dyDescent="0.2">
      <c r="B14" s="1374" t="s">
        <v>2122</v>
      </c>
      <c r="C14" s="1373"/>
      <c r="D14" s="1372"/>
      <c r="E14" s="2108"/>
      <c r="F14" s="2108"/>
      <c r="G14" s="2108"/>
      <c r="H14" s="2108"/>
      <c r="I14" s="2108"/>
      <c r="J14" s="2108"/>
      <c r="K14" s="2108"/>
      <c r="L14" s="2109"/>
      <c r="M14" s="2108"/>
    </row>
    <row r="15" spans="2:14" ht="20.100000000000001" customHeight="1" x14ac:dyDescent="0.2">
      <c r="B15" s="1374" t="s">
        <v>2160</v>
      </c>
      <c r="C15" s="1373">
        <v>10.555</v>
      </c>
      <c r="D15" s="1372" t="s">
        <v>2162</v>
      </c>
      <c r="E15" s="2108">
        <v>0</v>
      </c>
      <c r="F15" s="2108">
        <v>247417</v>
      </c>
      <c r="G15" s="2108">
        <v>0</v>
      </c>
      <c r="H15" s="2108">
        <v>0</v>
      </c>
      <c r="I15" s="2108">
        <v>247417</v>
      </c>
      <c r="J15" s="2108">
        <v>0</v>
      </c>
      <c r="K15" s="2108">
        <v>0</v>
      </c>
      <c r="L15" s="2109">
        <f t="shared" ref="L15:L18" si="0">+G15+I15+K15</f>
        <v>247417</v>
      </c>
      <c r="M15" s="2108" t="s">
        <v>2162</v>
      </c>
    </row>
    <row r="16" spans="2:14" ht="20.100000000000001" customHeight="1" x14ac:dyDescent="0.2">
      <c r="B16" s="1374" t="s">
        <v>2161</v>
      </c>
      <c r="C16" s="1373"/>
      <c r="D16" s="1372" t="s">
        <v>2162</v>
      </c>
      <c r="E16" s="2108">
        <v>0</v>
      </c>
      <c r="F16" s="2108">
        <v>88101</v>
      </c>
      <c r="G16" s="2108">
        <v>0</v>
      </c>
      <c r="H16" s="2108">
        <v>0</v>
      </c>
      <c r="I16" s="2108">
        <v>88101</v>
      </c>
      <c r="J16" s="2108">
        <v>0</v>
      </c>
      <c r="K16" s="2108">
        <v>0</v>
      </c>
      <c r="L16" s="2109">
        <f t="shared" si="0"/>
        <v>88101</v>
      </c>
      <c r="M16" s="2108" t="s">
        <v>2162</v>
      </c>
    </row>
    <row r="17" spans="2:14" ht="20.100000000000001" customHeight="1" x14ac:dyDescent="0.2">
      <c r="B17" s="1374" t="s">
        <v>2163</v>
      </c>
      <c r="C17" s="1373"/>
      <c r="D17" s="2115" t="s">
        <v>2164</v>
      </c>
      <c r="E17" s="2108">
        <v>2151331</v>
      </c>
      <c r="F17" s="2108">
        <v>807573</v>
      </c>
      <c r="G17" s="2108">
        <v>2411127</v>
      </c>
      <c r="H17" s="2108">
        <v>0</v>
      </c>
      <c r="I17" s="2108">
        <v>547777</v>
      </c>
      <c r="J17" s="2108">
        <v>0</v>
      </c>
      <c r="K17" s="2108">
        <v>0</v>
      </c>
      <c r="L17" s="2109">
        <f t="shared" si="0"/>
        <v>2958904</v>
      </c>
      <c r="M17" s="2108" t="s">
        <v>2162</v>
      </c>
    </row>
    <row r="18" spans="2:14" ht="20.100000000000001" customHeight="1" x14ac:dyDescent="0.2">
      <c r="B18" s="1374"/>
      <c r="C18" s="2113"/>
      <c r="D18" s="1372" t="s">
        <v>2165</v>
      </c>
      <c r="E18" s="2114">
        <v>0</v>
      </c>
      <c r="F18" s="2110">
        <v>2372633</v>
      </c>
      <c r="G18" s="2110">
        <v>0</v>
      </c>
      <c r="H18" s="2110">
        <v>0</v>
      </c>
      <c r="I18" s="2110">
        <v>2674759</v>
      </c>
      <c r="J18" s="2110">
        <v>0</v>
      </c>
      <c r="K18" s="2110">
        <v>0</v>
      </c>
      <c r="L18" s="2110">
        <f t="shared" si="0"/>
        <v>2674759</v>
      </c>
      <c r="M18" s="2110" t="s">
        <v>2162</v>
      </c>
    </row>
    <row r="19" spans="2:14" ht="20.100000000000001" customHeight="1" x14ac:dyDescent="0.2">
      <c r="B19" s="1374" t="s">
        <v>2166</v>
      </c>
      <c r="C19" s="1373"/>
      <c r="D19" s="1376"/>
      <c r="E19" s="2109">
        <f>SUM(E15:E18)</f>
        <v>2151331</v>
      </c>
      <c r="F19" s="2109">
        <f t="shared" ref="F19:L19" si="1">SUM(F15:F18)</f>
        <v>3515724</v>
      </c>
      <c r="G19" s="2109">
        <f t="shared" si="1"/>
        <v>2411127</v>
      </c>
      <c r="H19" s="2109">
        <f t="shared" si="1"/>
        <v>0</v>
      </c>
      <c r="I19" s="2109">
        <f t="shared" si="1"/>
        <v>3558054</v>
      </c>
      <c r="J19" s="2109">
        <f t="shared" si="1"/>
        <v>0</v>
      </c>
      <c r="K19" s="2109">
        <f t="shared" si="1"/>
        <v>0</v>
      </c>
      <c r="L19" s="2109">
        <f t="shared" si="1"/>
        <v>5969181</v>
      </c>
      <c r="M19" s="2109" t="s">
        <v>2162</v>
      </c>
    </row>
    <row r="20" spans="2:14" ht="20.100000000000001" customHeight="1" x14ac:dyDescent="0.2">
      <c r="B20" s="1374"/>
      <c r="C20" s="1373"/>
      <c r="D20" s="1372"/>
      <c r="E20" s="2108"/>
      <c r="F20" s="2108"/>
      <c r="G20" s="2108"/>
      <c r="H20" s="2108"/>
      <c r="I20" s="2108"/>
      <c r="J20" s="2108"/>
      <c r="K20" s="2108"/>
      <c r="L20" s="2109"/>
      <c r="M20" s="2108"/>
    </row>
    <row r="21" spans="2:14" ht="20.100000000000001" customHeight="1" x14ac:dyDescent="0.2">
      <c r="B21" s="1374" t="s">
        <v>2167</v>
      </c>
      <c r="C21" s="1373">
        <v>10.553000000000001</v>
      </c>
      <c r="D21" s="2115" t="s">
        <v>2168</v>
      </c>
      <c r="E21" s="2108">
        <v>1040747</v>
      </c>
      <c r="F21" s="2108">
        <v>404908</v>
      </c>
      <c r="G21" s="2108">
        <v>1168350</v>
      </c>
      <c r="H21" s="2108">
        <v>0</v>
      </c>
      <c r="I21" s="2108">
        <v>277305</v>
      </c>
      <c r="J21" s="2108">
        <v>0</v>
      </c>
      <c r="K21" s="2108">
        <v>0</v>
      </c>
      <c r="L21" s="2109">
        <f t="shared" ref="L21:L22" si="2">+G21+I21+K21</f>
        <v>1445655</v>
      </c>
      <c r="M21" s="2108" t="s">
        <v>2162</v>
      </c>
    </row>
    <row r="22" spans="2:14" ht="20.100000000000001" customHeight="1" x14ac:dyDescent="0.2">
      <c r="B22" s="1374"/>
      <c r="C22" s="1373"/>
      <c r="D22" s="1372" t="s">
        <v>2169</v>
      </c>
      <c r="E22" s="2114">
        <v>0</v>
      </c>
      <c r="F22" s="2110">
        <v>1108018</v>
      </c>
      <c r="G22" s="2110">
        <v>0</v>
      </c>
      <c r="H22" s="2110">
        <v>0</v>
      </c>
      <c r="I22" s="2110">
        <v>1263166</v>
      </c>
      <c r="J22" s="2110">
        <v>0</v>
      </c>
      <c r="K22" s="2110">
        <v>0</v>
      </c>
      <c r="L22" s="2110">
        <f t="shared" si="2"/>
        <v>1263166</v>
      </c>
      <c r="M22" s="2110" t="s">
        <v>2162</v>
      </c>
    </row>
    <row r="23" spans="2:14" ht="20.100000000000001" customHeight="1" x14ac:dyDescent="0.2">
      <c r="B23" s="1374" t="s">
        <v>2170</v>
      </c>
      <c r="C23" s="1373"/>
      <c r="D23" s="1376"/>
      <c r="E23" s="2112">
        <f>SUM(E21:E22)</f>
        <v>1040747</v>
      </c>
      <c r="F23" s="2112">
        <f t="shared" ref="F23:L23" si="3">SUM(F21:F22)</f>
        <v>1512926</v>
      </c>
      <c r="G23" s="2112">
        <f t="shared" si="3"/>
        <v>1168350</v>
      </c>
      <c r="H23" s="2112">
        <f t="shared" si="3"/>
        <v>0</v>
      </c>
      <c r="I23" s="2112">
        <f t="shared" si="3"/>
        <v>1540471</v>
      </c>
      <c r="J23" s="2112">
        <f t="shared" si="3"/>
        <v>0</v>
      </c>
      <c r="K23" s="2112">
        <f t="shared" si="3"/>
        <v>0</v>
      </c>
      <c r="L23" s="2112">
        <f t="shared" si="3"/>
        <v>2708821</v>
      </c>
      <c r="M23" s="2112" t="s">
        <v>2162</v>
      </c>
    </row>
    <row r="24" spans="2:14" ht="20.100000000000001" customHeight="1" x14ac:dyDescent="0.2">
      <c r="B24" s="1374"/>
      <c r="C24" s="1373"/>
      <c r="D24" s="1376"/>
      <c r="E24" s="2109"/>
      <c r="F24" s="2109"/>
      <c r="G24" s="2109"/>
      <c r="H24" s="2109"/>
      <c r="I24" s="2109"/>
      <c r="J24" s="2109"/>
      <c r="K24" s="2109"/>
      <c r="L24" s="2109"/>
      <c r="M24" s="2109"/>
    </row>
    <row r="25" spans="2:14" ht="20.100000000000001" customHeight="1" x14ac:dyDescent="0.2">
      <c r="B25" s="1374" t="s">
        <v>2171</v>
      </c>
      <c r="C25" s="1373"/>
      <c r="D25" s="1372"/>
      <c r="E25" s="2108">
        <f>E23+E19</f>
        <v>3192078</v>
      </c>
      <c r="F25" s="2108">
        <f t="shared" ref="F25:L25" si="4">F23+F19</f>
        <v>5028650</v>
      </c>
      <c r="G25" s="2108">
        <f t="shared" si="4"/>
        <v>3579477</v>
      </c>
      <c r="H25" s="2108">
        <f t="shared" si="4"/>
        <v>0</v>
      </c>
      <c r="I25" s="2108">
        <f t="shared" si="4"/>
        <v>5098525</v>
      </c>
      <c r="J25" s="2108">
        <f t="shared" si="4"/>
        <v>0</v>
      </c>
      <c r="K25" s="2108">
        <f t="shared" si="4"/>
        <v>0</v>
      </c>
      <c r="L25" s="2108">
        <f t="shared" si="4"/>
        <v>8678002</v>
      </c>
      <c r="M25" s="2108" t="s">
        <v>2162</v>
      </c>
      <c r="N25" s="1367"/>
    </row>
    <row r="26" spans="2:14" ht="12.75" customHeight="1" x14ac:dyDescent="0.2">
      <c r="B26" s="2037"/>
      <c r="C26" s="2038"/>
      <c r="D26" s="2039"/>
      <c r="E26" s="2040"/>
      <c r="F26" s="2040"/>
      <c r="G26" s="2040"/>
      <c r="H26" s="2040"/>
      <c r="I26" s="2040"/>
      <c r="J26" s="2040"/>
      <c r="K26" s="2040"/>
      <c r="L26" s="2040"/>
      <c r="M26" s="2040"/>
      <c r="N26" s="1367"/>
    </row>
    <row r="27" spans="2:14" x14ac:dyDescent="0.2">
      <c r="B27" s="1305"/>
      <c r="C27" s="1369"/>
      <c r="D27" s="1368"/>
      <c r="E27" s="1305"/>
      <c r="F27" s="1305"/>
      <c r="G27" s="1309"/>
      <c r="H27" s="1309"/>
      <c r="I27" s="1309"/>
      <c r="J27" s="1309"/>
      <c r="K27" s="1309"/>
      <c r="L27" s="1309"/>
      <c r="M27" s="1305"/>
      <c r="N27" s="1367"/>
    </row>
    <row r="28" spans="2:14" ht="13.5" customHeight="1" x14ac:dyDescent="0.2">
      <c r="B28" s="1370" t="s">
        <v>2065</v>
      </c>
      <c r="C28" s="1369"/>
      <c r="D28" s="1368"/>
      <c r="E28" s="1305"/>
      <c r="F28" s="1305"/>
      <c r="G28" s="1309"/>
      <c r="H28" s="1309"/>
      <c r="I28" s="1309"/>
      <c r="J28" s="1309"/>
      <c r="K28" s="1309"/>
      <c r="L28" s="1309"/>
      <c r="M28" s="1305"/>
      <c r="N28" s="1367"/>
    </row>
    <row r="29" spans="2:14" ht="8.25" customHeight="1" x14ac:dyDescent="0.2">
      <c r="B29" s="1370"/>
      <c r="C29" s="1369"/>
      <c r="D29" s="1368"/>
      <c r="E29" s="1305"/>
      <c r="F29" s="1305"/>
      <c r="G29" s="1309"/>
      <c r="H29" s="1309"/>
      <c r="I29" s="1309"/>
      <c r="J29" s="1309"/>
      <c r="K29" s="1309"/>
      <c r="L29" s="1309"/>
      <c r="M29" s="1305"/>
      <c r="N29" s="1367"/>
    </row>
    <row r="30" spans="2:14" x14ac:dyDescent="0.2">
      <c r="B30" s="1964" t="s">
        <v>1947</v>
      </c>
      <c r="C30" s="1965"/>
      <c r="D30" s="1966"/>
      <c r="E30" s="1967"/>
      <c r="F30" s="1967"/>
      <c r="G30" s="1967"/>
      <c r="H30" s="1967"/>
      <c r="I30" s="1350"/>
      <c r="J30" s="1350"/>
    </row>
    <row r="31" spans="2:14" x14ac:dyDescent="0.2">
      <c r="B31" s="1968"/>
      <c r="C31" s="1969"/>
      <c r="D31" s="1970"/>
      <c r="E31" s="1971"/>
      <c r="F31" s="1971"/>
      <c r="G31" s="1350"/>
      <c r="H31" s="1350"/>
      <c r="I31" s="1350"/>
      <c r="J31" s="1350"/>
    </row>
    <row r="32" spans="2:14" ht="13.5" customHeight="1" x14ac:dyDescent="0.2">
      <c r="B32" s="1342" t="s">
        <v>1467</v>
      </c>
      <c r="G32" s="1350"/>
      <c r="H32" s="1350"/>
      <c r="I32" s="1350"/>
      <c r="J32" s="1350"/>
    </row>
    <row r="33" spans="2:13" ht="13.5" customHeight="1" x14ac:dyDescent="0.2">
      <c r="B33" s="2041"/>
      <c r="C33" s="2042"/>
      <c r="D33" s="2043"/>
      <c r="E33" s="2044"/>
      <c r="F33" s="2044"/>
      <c r="G33" s="2044"/>
      <c r="H33" s="2044"/>
      <c r="I33" s="2044"/>
      <c r="J33" s="2044"/>
      <c r="K33" s="2045"/>
      <c r="L33" s="2045"/>
      <c r="M33" s="2044"/>
    </row>
    <row r="34" spans="2:13" ht="9.6" customHeight="1" x14ac:dyDescent="0.2">
      <c r="B34" s="1366"/>
      <c r="C34" s="1365"/>
      <c r="D34" s="1364"/>
      <c r="E34" s="1331"/>
      <c r="F34" s="1331"/>
      <c r="G34" s="1350"/>
      <c r="H34" s="1350"/>
      <c r="I34" s="1350"/>
      <c r="J34" s="1350"/>
    </row>
    <row r="35" spans="2:13" ht="11.25" customHeight="1" x14ac:dyDescent="0.2">
      <c r="B35" s="1361" t="s">
        <v>1466</v>
      </c>
      <c r="C35" s="1363"/>
      <c r="D35" s="1363"/>
      <c r="E35" s="1363"/>
      <c r="F35" s="1363"/>
      <c r="G35" s="1363"/>
      <c r="H35" s="1363"/>
      <c r="I35" s="1360"/>
      <c r="J35" s="1360"/>
      <c r="K35" s="1360"/>
      <c r="L35" s="1360"/>
      <c r="M35" s="1360"/>
    </row>
    <row r="36" spans="2:13" ht="11.25" customHeight="1" x14ac:dyDescent="0.2">
      <c r="B36" s="1362" t="s">
        <v>2066</v>
      </c>
      <c r="C36" s="1360"/>
      <c r="D36" s="1360"/>
      <c r="E36" s="1360"/>
      <c r="F36" s="1360"/>
      <c r="G36" s="1360"/>
      <c r="H36" s="1360"/>
      <c r="I36" s="1360"/>
      <c r="J36" s="1360"/>
      <c r="K36" s="1360"/>
      <c r="L36" s="1360"/>
      <c r="M36" s="1360"/>
    </row>
    <row r="37" spans="2:13" ht="3.95" customHeight="1" x14ac:dyDescent="0.2">
      <c r="B37" s="1362"/>
      <c r="C37" s="1360"/>
      <c r="D37" s="1360"/>
      <c r="E37" s="1360"/>
      <c r="F37" s="1360"/>
      <c r="G37" s="1360"/>
      <c r="H37" s="1360"/>
      <c r="I37" s="1360"/>
      <c r="J37" s="1360"/>
      <c r="K37" s="1360"/>
      <c r="L37" s="1360"/>
      <c r="M37" s="1360"/>
    </row>
    <row r="38" spans="2:13" ht="11.25" customHeight="1" x14ac:dyDescent="0.2">
      <c r="B38" s="1361" t="s">
        <v>1465</v>
      </c>
      <c r="C38" s="1360"/>
      <c r="D38" s="1360"/>
      <c r="E38" s="1360"/>
      <c r="F38" s="1360"/>
      <c r="G38" s="1360"/>
      <c r="H38" s="1360"/>
      <c r="I38" s="1360"/>
      <c r="J38" s="1360"/>
      <c r="K38" s="1360"/>
      <c r="L38" s="1360"/>
      <c r="M38" s="1360"/>
    </row>
    <row r="39" spans="2:13" ht="11.25" customHeight="1" x14ac:dyDescent="0.2">
      <c r="B39" s="1355" t="s">
        <v>2067</v>
      </c>
      <c r="C39" s="1358"/>
      <c r="D39" s="1357"/>
      <c r="E39" s="1355"/>
      <c r="F39" s="1355"/>
      <c r="G39" s="1355"/>
      <c r="H39" s="1355"/>
      <c r="I39" s="1355"/>
      <c r="J39" s="1355"/>
      <c r="K39" s="1356"/>
      <c r="L39" s="1356"/>
      <c r="M39" s="1355"/>
    </row>
    <row r="40" spans="2:13" ht="3.95" customHeight="1" x14ac:dyDescent="0.2">
      <c r="B40" s="1355"/>
      <c r="C40" s="1358"/>
      <c r="D40" s="1357"/>
      <c r="E40" s="1355"/>
      <c r="F40" s="1355"/>
      <c r="G40" s="1355"/>
      <c r="H40" s="1355"/>
      <c r="I40" s="1355"/>
      <c r="J40" s="1355"/>
      <c r="K40" s="1356"/>
      <c r="L40" s="1356"/>
      <c r="M40" s="1355"/>
    </row>
    <row r="41" spans="2:13" ht="11.25" customHeight="1" x14ac:dyDescent="0.2">
      <c r="B41" s="2046" t="s">
        <v>1941</v>
      </c>
      <c r="C41" s="1358"/>
      <c r="D41" s="1357"/>
      <c r="E41" s="1355"/>
      <c r="F41" s="1355"/>
      <c r="G41" s="1355"/>
      <c r="H41" s="1355"/>
      <c r="I41" s="1355"/>
      <c r="J41" s="1355"/>
      <c r="K41" s="1356"/>
      <c r="L41" s="1356"/>
      <c r="M41" s="1355"/>
    </row>
    <row r="42" spans="2:13" ht="3.95" customHeight="1" x14ac:dyDescent="0.2">
      <c r="B42" s="2046"/>
      <c r="C42" s="1358"/>
      <c r="D42" s="1357"/>
      <c r="E42" s="1355"/>
      <c r="F42" s="1355"/>
      <c r="G42" s="1355"/>
      <c r="H42" s="1355"/>
      <c r="I42" s="1355"/>
      <c r="J42" s="1355"/>
      <c r="K42" s="1356"/>
      <c r="L42" s="1356"/>
      <c r="M42" s="1355"/>
    </row>
    <row r="43" spans="2:13" ht="11.25" customHeight="1" x14ac:dyDescent="0.2">
      <c r="B43" s="1917" t="s">
        <v>1901</v>
      </c>
      <c r="C43" s="1358"/>
      <c r="D43" s="1357"/>
      <c r="E43" s="1355"/>
      <c r="F43" s="1355"/>
      <c r="G43" s="1355"/>
      <c r="H43" s="1355"/>
      <c r="I43" s="1355"/>
      <c r="J43" s="1355"/>
      <c r="K43" s="1356"/>
      <c r="L43" s="1356"/>
      <c r="M43" s="1355"/>
    </row>
    <row r="44" spans="2:13" ht="11.25" customHeight="1" x14ac:dyDescent="0.2">
      <c r="B44" s="1355" t="s">
        <v>2068</v>
      </c>
      <c r="G44" s="1350"/>
      <c r="H44" s="1350"/>
      <c r="I44" s="1350"/>
      <c r="J44" s="1350"/>
    </row>
    <row r="45" spans="2:13" ht="11.1" customHeight="1" x14ac:dyDescent="0.2">
      <c r="B45" s="1355"/>
      <c r="G45" s="1350"/>
      <c r="H45" s="1350"/>
      <c r="I45" s="1350"/>
      <c r="J45" s="1350"/>
    </row>
    <row r="46" spans="2:13" ht="11.1" customHeight="1" x14ac:dyDescent="0.2">
      <c r="B46" s="1355"/>
      <c r="G46" s="1350"/>
      <c r="H46" s="1350"/>
      <c r="I46" s="1350"/>
      <c r="J46" s="1350"/>
    </row>
    <row r="47" spans="2:13" ht="13.5" customHeight="1" x14ac:dyDescent="0.2">
      <c r="M47" s="1354"/>
    </row>
    <row r="48" spans="2:13" ht="13.5" customHeight="1" x14ac:dyDescent="0.2">
      <c r="M48" s="1354"/>
    </row>
    <row r="49" spans="7:13" ht="13.5" customHeight="1" x14ac:dyDescent="0.2">
      <c r="M49" s="1354"/>
    </row>
    <row r="50" spans="7:13" ht="13.5" customHeight="1" x14ac:dyDescent="0.2">
      <c r="G50" s="1350"/>
      <c r="H50" s="1350"/>
      <c r="I50" s="1350"/>
      <c r="J50" s="1350"/>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7" right="0.7" top="0.75" bottom="0.75" header="0.3" footer="0.3"/>
  <pageSetup scale="74"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3"/>
  <sheetViews>
    <sheetView topLeftCell="C1" workbookViewId="0">
      <selection activeCell="G31" sqref="G31"/>
    </sheetView>
  </sheetViews>
  <sheetFormatPr defaultColWidth="33.5703125" defaultRowHeight="12.75" x14ac:dyDescent="0.2"/>
  <cols>
    <col min="1" max="1" width="0.140625" style="1350" customWidth="1"/>
    <col min="2" max="2" width="39.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Decatur SD 61</v>
      </c>
      <c r="C1" s="2547"/>
      <c r="D1" s="2547"/>
      <c r="E1" s="2547"/>
      <c r="F1" s="2547"/>
      <c r="G1" s="2547"/>
      <c r="H1" s="2547"/>
      <c r="I1" s="2547"/>
      <c r="J1" s="2547"/>
      <c r="K1" s="2547"/>
      <c r="L1" s="2547"/>
      <c r="M1" s="2547"/>
    </row>
    <row r="2" spans="2:14" ht="15" x14ac:dyDescent="0.2">
      <c r="B2" s="2548">
        <f>'Single Audit Cover'!E7</f>
        <v>39055061025</v>
      </c>
      <c r="C2" s="2548"/>
      <c r="D2" s="2548"/>
      <c r="E2" s="2548"/>
      <c r="F2" s="2548"/>
      <c r="G2" s="2548"/>
      <c r="H2" s="2548"/>
      <c r="I2" s="2548"/>
      <c r="J2" s="2548"/>
      <c r="K2" s="2548"/>
      <c r="L2" s="2548"/>
      <c r="M2" s="2548"/>
      <c r="N2" s="1399"/>
    </row>
    <row r="3" spans="2:14" ht="15" x14ac:dyDescent="0.2">
      <c r="B3" s="2549" t="s">
        <v>1432</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2059</v>
      </c>
      <c r="C7" s="1393"/>
      <c r="D7" s="1392"/>
      <c r="E7" s="2030"/>
      <c r="F7" s="2031"/>
      <c r="G7" s="2030"/>
      <c r="H7" s="2032" t="s">
        <v>1484</v>
      </c>
      <c r="I7" s="2030"/>
      <c r="J7" s="2104" t="s">
        <v>1484</v>
      </c>
      <c r="K7" s="1388"/>
      <c r="L7" s="1387" t="s">
        <v>1482</v>
      </c>
      <c r="M7" s="1386"/>
    </row>
    <row r="8" spans="2:14" ht="15.75" x14ac:dyDescent="0.25">
      <c r="B8" s="2033" t="s">
        <v>2060</v>
      </c>
      <c r="C8" s="1393" t="s">
        <v>1486</v>
      </c>
      <c r="D8" s="1392" t="s">
        <v>1485</v>
      </c>
      <c r="E8" s="1391" t="s">
        <v>1484</v>
      </c>
      <c r="F8" s="1390" t="s">
        <v>1484</v>
      </c>
      <c r="G8" s="1389" t="s">
        <v>1484</v>
      </c>
      <c r="H8" s="2032" t="s">
        <v>1861</v>
      </c>
      <c r="I8" s="1388" t="s">
        <v>1484</v>
      </c>
      <c r="J8" s="2104" t="s">
        <v>2061</v>
      </c>
      <c r="K8" s="1388" t="s">
        <v>1483</v>
      </c>
      <c r="L8" s="1387" t="s">
        <v>1478</v>
      </c>
      <c r="M8" s="1386" t="s">
        <v>31</v>
      </c>
    </row>
    <row r="9" spans="2:14" ht="13.5" x14ac:dyDescent="0.2">
      <c r="B9" s="2034" t="s">
        <v>1481</v>
      </c>
      <c r="C9" s="1393" t="s">
        <v>1480</v>
      </c>
      <c r="D9" s="1392" t="s">
        <v>2062</v>
      </c>
      <c r="E9" s="1391" t="s">
        <v>1861</v>
      </c>
      <c r="F9" s="1390" t="s">
        <v>2061</v>
      </c>
      <c r="G9" s="1389" t="s">
        <v>1861</v>
      </c>
      <c r="H9" s="2032" t="s">
        <v>2063</v>
      </c>
      <c r="I9" s="1388" t="s">
        <v>2061</v>
      </c>
      <c r="J9" s="2104" t="s">
        <v>2063</v>
      </c>
      <c r="K9" s="1388" t="s">
        <v>1479</v>
      </c>
      <c r="L9" s="2035" t="s">
        <v>2064</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2172</v>
      </c>
      <c r="C11" s="1377">
        <v>10.558</v>
      </c>
      <c r="D11" s="1376" t="s">
        <v>2173</v>
      </c>
      <c r="E11" s="2109">
        <v>75337</v>
      </c>
      <c r="F11" s="2109">
        <v>8550</v>
      </c>
      <c r="G11" s="2109">
        <v>75337</v>
      </c>
      <c r="H11" s="2109">
        <v>0</v>
      </c>
      <c r="I11" s="2109">
        <v>8550</v>
      </c>
      <c r="J11" s="2109">
        <v>0</v>
      </c>
      <c r="K11" s="2109">
        <v>0</v>
      </c>
      <c r="L11" s="2109">
        <f>+G11+I11+K11</f>
        <v>83887</v>
      </c>
      <c r="M11" s="2109" t="s">
        <v>2162</v>
      </c>
    </row>
    <row r="12" spans="2:14" ht="20.100000000000001" customHeight="1" x14ac:dyDescent="0.2">
      <c r="B12" s="1374"/>
      <c r="C12" s="1373"/>
      <c r="D12" s="1372" t="s">
        <v>2174</v>
      </c>
      <c r="E12" s="2110">
        <v>0</v>
      </c>
      <c r="F12" s="2110">
        <v>75800</v>
      </c>
      <c r="G12" s="2110">
        <v>0</v>
      </c>
      <c r="H12" s="2110">
        <v>0</v>
      </c>
      <c r="I12" s="2110">
        <v>82242</v>
      </c>
      <c r="J12" s="2110">
        <v>0</v>
      </c>
      <c r="K12" s="2110">
        <v>0</v>
      </c>
      <c r="L12" s="2110">
        <f t="shared" ref="L12:L15" si="0">+G12+I12+K12</f>
        <v>82242</v>
      </c>
      <c r="M12" s="2110" t="s">
        <v>2162</v>
      </c>
    </row>
    <row r="13" spans="2:14" ht="20.100000000000001" customHeight="1" x14ac:dyDescent="0.2">
      <c r="B13" s="1374" t="s">
        <v>2175</v>
      </c>
      <c r="C13" s="1373"/>
      <c r="D13" s="1372"/>
      <c r="E13" s="2109">
        <f>SUM(E11:E12)</f>
        <v>75337</v>
      </c>
      <c r="F13" s="2109">
        <f t="shared" ref="F13:L13" si="1">SUM(F11:F12)</f>
        <v>84350</v>
      </c>
      <c r="G13" s="2109">
        <f t="shared" si="1"/>
        <v>75337</v>
      </c>
      <c r="H13" s="2109">
        <f t="shared" si="1"/>
        <v>0</v>
      </c>
      <c r="I13" s="2109">
        <f t="shared" si="1"/>
        <v>90792</v>
      </c>
      <c r="J13" s="2109">
        <f t="shared" si="1"/>
        <v>0</v>
      </c>
      <c r="K13" s="2109">
        <f t="shared" si="1"/>
        <v>0</v>
      </c>
      <c r="L13" s="2109">
        <f t="shared" si="1"/>
        <v>166129</v>
      </c>
      <c r="M13" s="2109" t="s">
        <v>2162</v>
      </c>
    </row>
    <row r="14" spans="2:14" ht="20.100000000000001" customHeight="1" x14ac:dyDescent="0.2">
      <c r="B14" s="1374"/>
      <c r="C14" s="1373"/>
      <c r="D14" s="1372"/>
      <c r="E14" s="2108"/>
      <c r="F14" s="2108"/>
      <c r="G14" s="2108"/>
      <c r="H14" s="2108"/>
      <c r="I14" s="2108"/>
      <c r="J14" s="2108"/>
      <c r="K14" s="2108"/>
      <c r="L14" s="2109"/>
      <c r="M14" s="2108"/>
    </row>
    <row r="15" spans="2:14" ht="20.100000000000001" customHeight="1" x14ac:dyDescent="0.2">
      <c r="B15" s="1374" t="s">
        <v>2176</v>
      </c>
      <c r="C15" s="1373">
        <v>10.582000000000001</v>
      </c>
      <c r="D15" s="1372" t="s">
        <v>2177</v>
      </c>
      <c r="E15" s="2110">
        <v>0</v>
      </c>
      <c r="F15" s="2110">
        <v>11789</v>
      </c>
      <c r="G15" s="2110">
        <v>0</v>
      </c>
      <c r="H15" s="2110">
        <v>0</v>
      </c>
      <c r="I15" s="2110">
        <v>15207</v>
      </c>
      <c r="J15" s="2110">
        <v>0</v>
      </c>
      <c r="K15" s="2110">
        <v>0</v>
      </c>
      <c r="L15" s="2110">
        <f t="shared" si="0"/>
        <v>15207</v>
      </c>
      <c r="M15" s="2110" t="s">
        <v>2162</v>
      </c>
    </row>
    <row r="16" spans="2:14" ht="20.100000000000001" customHeight="1" x14ac:dyDescent="0.2">
      <c r="B16" s="1374" t="s">
        <v>2178</v>
      </c>
      <c r="C16" s="1373"/>
      <c r="D16" s="1372"/>
      <c r="E16" s="2112">
        <f>SUM(E15)</f>
        <v>0</v>
      </c>
      <c r="F16" s="2112">
        <f t="shared" ref="F16:L16" si="2">SUM(F15)</f>
        <v>11789</v>
      </c>
      <c r="G16" s="2112">
        <f t="shared" si="2"/>
        <v>0</v>
      </c>
      <c r="H16" s="2112">
        <f t="shared" si="2"/>
        <v>0</v>
      </c>
      <c r="I16" s="2112">
        <f t="shared" si="2"/>
        <v>15207</v>
      </c>
      <c r="J16" s="2112">
        <f t="shared" si="2"/>
        <v>0</v>
      </c>
      <c r="K16" s="2112">
        <f t="shared" si="2"/>
        <v>0</v>
      </c>
      <c r="L16" s="2112">
        <f t="shared" si="2"/>
        <v>15207</v>
      </c>
      <c r="M16" s="2112" t="s">
        <v>2162</v>
      </c>
    </row>
    <row r="17" spans="2:14" ht="20.100000000000001" customHeight="1" x14ac:dyDescent="0.2">
      <c r="B17" s="1374"/>
      <c r="C17" s="1373"/>
      <c r="D17" s="1372"/>
      <c r="E17" s="2109"/>
      <c r="F17" s="2108"/>
      <c r="G17" s="2108"/>
      <c r="H17" s="2108"/>
      <c r="I17" s="2108"/>
      <c r="J17" s="2108"/>
      <c r="K17" s="2108"/>
      <c r="L17" s="2109" t="s">
        <v>1365</v>
      </c>
      <c r="M17" s="2109"/>
    </row>
    <row r="18" spans="2:14" ht="20.100000000000001" customHeight="1" x14ac:dyDescent="0.2">
      <c r="B18" s="2107" t="s">
        <v>2179</v>
      </c>
      <c r="C18" s="1373"/>
      <c r="D18" s="1372"/>
      <c r="E18" s="2108">
        <f>E16+E13+'SEFA - 2'!E25</f>
        <v>3267415</v>
      </c>
      <c r="F18" s="2108">
        <f>F16+F13+'SEFA - 2'!F25</f>
        <v>5124789</v>
      </c>
      <c r="G18" s="2108">
        <f>G16+G13+'SEFA - 2'!G25</f>
        <v>3654814</v>
      </c>
      <c r="H18" s="2108">
        <f>H16+H13+'SEFA - 2'!H25</f>
        <v>0</v>
      </c>
      <c r="I18" s="2108">
        <f>I16+I13+'SEFA - 2'!I25</f>
        <v>5204524</v>
      </c>
      <c r="J18" s="2108">
        <f>J16+J13+'SEFA - 2'!J25</f>
        <v>0</v>
      </c>
      <c r="K18" s="2108">
        <f>K16+K13+'SEFA - 2'!K25</f>
        <v>0</v>
      </c>
      <c r="L18" s="2108">
        <f>L16+L13+'SEFA - 2'!L25</f>
        <v>8859338</v>
      </c>
      <c r="M18" s="2108" t="s">
        <v>2162</v>
      </c>
    </row>
    <row r="19" spans="2:14" ht="20.100000000000001" customHeight="1" x14ac:dyDescent="0.2">
      <c r="B19" s="1374"/>
      <c r="C19" s="1373"/>
      <c r="D19" s="1372"/>
      <c r="E19" s="2108"/>
      <c r="F19" s="2108"/>
      <c r="G19" s="2108"/>
      <c r="H19" s="2108"/>
      <c r="I19" s="2108"/>
      <c r="J19" s="2108"/>
      <c r="K19" s="2108"/>
      <c r="L19" s="2109"/>
      <c r="M19" s="2108"/>
    </row>
    <row r="20" spans="2:14" ht="20.100000000000001" customHeight="1" x14ac:dyDescent="0.2">
      <c r="B20" s="2107" t="s">
        <v>2180</v>
      </c>
      <c r="C20" s="1373"/>
      <c r="D20" s="1372"/>
      <c r="E20" s="2108"/>
      <c r="F20" s="2108"/>
      <c r="G20" s="2108"/>
      <c r="H20" s="2108"/>
      <c r="I20" s="2108"/>
      <c r="J20" s="2108"/>
      <c r="K20" s="2108"/>
      <c r="L20" s="2109"/>
      <c r="M20" s="2108"/>
    </row>
    <row r="21" spans="2:14" ht="20.100000000000001" customHeight="1" x14ac:dyDescent="0.2">
      <c r="B21" s="1374" t="s">
        <v>2181</v>
      </c>
      <c r="C21" s="1373"/>
      <c r="D21" s="1372"/>
      <c r="E21" s="2108"/>
      <c r="F21" s="2108"/>
      <c r="G21" s="2108"/>
      <c r="H21" s="2108"/>
      <c r="I21" s="2108"/>
      <c r="J21" s="2108"/>
      <c r="K21" s="2108"/>
      <c r="L21" s="2109"/>
      <c r="M21" s="2108"/>
    </row>
    <row r="22" spans="2:14" ht="20.100000000000001" customHeight="1" x14ac:dyDescent="0.2">
      <c r="B22" s="1374" t="s">
        <v>2261</v>
      </c>
      <c r="C22" s="1373">
        <v>93.504999999999995</v>
      </c>
      <c r="D22" s="1372" t="s">
        <v>2184</v>
      </c>
      <c r="E22" s="2110">
        <v>0</v>
      </c>
      <c r="F22" s="2110">
        <v>3480</v>
      </c>
      <c r="G22" s="2110">
        <v>0</v>
      </c>
      <c r="H22" s="2110">
        <v>0</v>
      </c>
      <c r="I22" s="2110">
        <v>3480</v>
      </c>
      <c r="J22" s="2110">
        <v>0</v>
      </c>
      <c r="K22" s="2110">
        <v>0</v>
      </c>
      <c r="L22" s="2110">
        <f>+G22+I22+K22</f>
        <v>3480</v>
      </c>
      <c r="M22" s="2110">
        <v>3480</v>
      </c>
    </row>
    <row r="23" spans="2:14" ht="20.100000000000001" customHeight="1" x14ac:dyDescent="0.2">
      <c r="B23" s="1374" t="s">
        <v>2185</v>
      </c>
      <c r="C23" s="1373"/>
      <c r="D23" s="1372"/>
      <c r="E23" s="2111">
        <f t="shared" ref="E23:M23" si="3">SUM(E22:E22)</f>
        <v>0</v>
      </c>
      <c r="F23" s="2111">
        <f t="shared" si="3"/>
        <v>3480</v>
      </c>
      <c r="G23" s="2111">
        <f t="shared" si="3"/>
        <v>0</v>
      </c>
      <c r="H23" s="2111">
        <f t="shared" si="3"/>
        <v>0</v>
      </c>
      <c r="I23" s="2111">
        <f t="shared" si="3"/>
        <v>3480</v>
      </c>
      <c r="J23" s="2111">
        <f t="shared" si="3"/>
        <v>0</v>
      </c>
      <c r="K23" s="2111">
        <f t="shared" si="3"/>
        <v>0</v>
      </c>
      <c r="L23" s="2111">
        <f t="shared" si="3"/>
        <v>3480</v>
      </c>
      <c r="M23" s="2111">
        <f t="shared" si="3"/>
        <v>3480</v>
      </c>
    </row>
    <row r="24" spans="2:14" ht="20.100000000000001" customHeight="1" x14ac:dyDescent="0.2">
      <c r="B24" s="1374"/>
      <c r="C24" s="1373"/>
      <c r="D24" s="1372"/>
      <c r="E24" s="2109"/>
      <c r="F24" s="2109"/>
      <c r="G24" s="2109"/>
      <c r="H24" s="2109"/>
      <c r="I24" s="2109"/>
      <c r="J24" s="2109"/>
      <c r="K24" s="2109"/>
      <c r="L24" s="2109"/>
      <c r="M24" s="2109"/>
    </row>
    <row r="25" spans="2:14" ht="20.100000000000001" customHeight="1" x14ac:dyDescent="0.2">
      <c r="B25" s="1374" t="s">
        <v>2262</v>
      </c>
      <c r="C25" s="1373">
        <v>93.87</v>
      </c>
      <c r="D25" s="1372" t="s">
        <v>2183</v>
      </c>
      <c r="E25" s="2108">
        <v>63966</v>
      </c>
      <c r="F25" s="2108">
        <v>27396</v>
      </c>
      <c r="G25" s="2108">
        <v>91362</v>
      </c>
      <c r="H25" s="2108">
        <v>0</v>
      </c>
      <c r="I25" s="2108">
        <v>0</v>
      </c>
      <c r="J25" s="2108">
        <v>0</v>
      </c>
      <c r="K25" s="2108">
        <v>0</v>
      </c>
      <c r="L25" s="2108">
        <v>91362</v>
      </c>
      <c r="M25" s="2108">
        <v>103695</v>
      </c>
    </row>
    <row r="26" spans="2:14" ht="20.100000000000001" customHeight="1" x14ac:dyDescent="0.2">
      <c r="B26" s="1374" t="s">
        <v>2182</v>
      </c>
      <c r="C26" s="1373"/>
      <c r="D26" s="1372" t="s">
        <v>2263</v>
      </c>
      <c r="E26" s="2109">
        <v>0</v>
      </c>
      <c r="F26" s="2109">
        <v>68229</v>
      </c>
      <c r="G26" s="2109">
        <v>0</v>
      </c>
      <c r="H26" s="2109">
        <v>0</v>
      </c>
      <c r="I26" s="2109">
        <v>110333</v>
      </c>
      <c r="J26" s="2109">
        <v>0</v>
      </c>
      <c r="K26" s="2109">
        <v>0</v>
      </c>
      <c r="L26" s="2109">
        <v>110333</v>
      </c>
      <c r="M26" s="2109">
        <v>112873</v>
      </c>
    </row>
    <row r="27" spans="2:14" ht="20.100000000000001" customHeight="1" x14ac:dyDescent="0.2">
      <c r="B27" s="1374" t="s">
        <v>2259</v>
      </c>
      <c r="C27" s="1373"/>
      <c r="D27" s="1372"/>
      <c r="E27" s="2111">
        <f t="shared" ref="E27:J27" si="4">SUM(E25:E26)</f>
        <v>63966</v>
      </c>
      <c r="F27" s="2111">
        <f t="shared" si="4"/>
        <v>95625</v>
      </c>
      <c r="G27" s="2111">
        <f t="shared" si="4"/>
        <v>91362</v>
      </c>
      <c r="H27" s="2111">
        <f t="shared" si="4"/>
        <v>0</v>
      </c>
      <c r="I27" s="2111">
        <f t="shared" si="4"/>
        <v>110333</v>
      </c>
      <c r="J27" s="2111">
        <f t="shared" si="4"/>
        <v>0</v>
      </c>
      <c r="K27" s="2111"/>
      <c r="L27" s="2111">
        <f>SUM(L25:L26)</f>
        <v>201695</v>
      </c>
      <c r="M27" s="2111">
        <f>SUM(M25:M26)</f>
        <v>216568</v>
      </c>
    </row>
    <row r="28" spans="2:14" ht="20.100000000000001" customHeight="1" x14ac:dyDescent="0.2">
      <c r="B28" s="1374" t="s">
        <v>2260</v>
      </c>
      <c r="C28" s="1373"/>
      <c r="D28" s="1372"/>
      <c r="E28" s="2111">
        <f>SUM(E27,E23)</f>
        <v>63966</v>
      </c>
      <c r="F28" s="2111">
        <f>SUM(F27,F23)</f>
        <v>99105</v>
      </c>
      <c r="G28" s="2111">
        <f>SUM(G23,G27)</f>
        <v>91362</v>
      </c>
      <c r="H28" s="2111">
        <f>SUM(H23,H27)</f>
        <v>0</v>
      </c>
      <c r="I28" s="2111">
        <f>SUM(I23,I27)</f>
        <v>113813</v>
      </c>
      <c r="J28" s="2111">
        <f>SUM(J23,J27)</f>
        <v>0</v>
      </c>
      <c r="K28" s="2111">
        <f>SUM(K23,K27)</f>
        <v>0</v>
      </c>
      <c r="L28" s="2111">
        <f>SUM(L27,L23)</f>
        <v>205175</v>
      </c>
      <c r="M28" s="2111">
        <f>SUM(M27,M23)</f>
        <v>220048</v>
      </c>
      <c r="N28" s="1367"/>
    </row>
    <row r="29" spans="2:14" ht="12.75" customHeight="1" x14ac:dyDescent="0.2">
      <c r="B29" s="2037"/>
      <c r="C29" s="2038"/>
      <c r="D29" s="2039"/>
      <c r="E29" s="2040"/>
      <c r="F29" s="2040"/>
      <c r="G29" s="2040"/>
      <c r="H29" s="2040"/>
      <c r="I29" s="2040"/>
      <c r="J29" s="2040"/>
      <c r="K29" s="2040"/>
      <c r="L29" s="2040"/>
      <c r="M29" s="2040"/>
      <c r="N29" s="1367"/>
    </row>
    <row r="30" spans="2:14" x14ac:dyDescent="0.2">
      <c r="B30" s="1305"/>
      <c r="C30" s="1369"/>
      <c r="D30" s="1368"/>
      <c r="E30" s="1305"/>
      <c r="F30" s="1305"/>
      <c r="G30" s="1309"/>
      <c r="H30" s="1309"/>
      <c r="I30" s="1309"/>
      <c r="J30" s="1309"/>
      <c r="K30" s="1309"/>
      <c r="L30" s="1309"/>
      <c r="M30" s="1305"/>
      <c r="N30" s="1367"/>
    </row>
    <row r="31" spans="2:14" ht="13.5" customHeight="1" x14ac:dyDescent="0.2">
      <c r="B31" s="1370" t="s">
        <v>2065</v>
      </c>
      <c r="C31" s="1369"/>
      <c r="D31" s="1368"/>
      <c r="E31" s="1305"/>
      <c r="F31" s="1305"/>
      <c r="G31" s="1309"/>
      <c r="H31" s="1309"/>
      <c r="I31" s="1309"/>
      <c r="J31" s="1309"/>
      <c r="K31" s="1309"/>
      <c r="L31" s="1309"/>
      <c r="M31" s="1305"/>
      <c r="N31" s="1367"/>
    </row>
    <row r="32" spans="2:14" ht="8.25" customHeight="1" x14ac:dyDescent="0.2">
      <c r="B32" s="1370"/>
      <c r="C32" s="1369"/>
      <c r="D32" s="1368"/>
      <c r="E32" s="1305"/>
      <c r="F32" s="1305"/>
      <c r="G32" s="1309"/>
      <c r="H32" s="1309"/>
      <c r="I32" s="1309"/>
      <c r="J32" s="1309"/>
      <c r="K32" s="1309"/>
      <c r="L32" s="1309"/>
      <c r="M32" s="1305"/>
      <c r="N32" s="1367"/>
    </row>
    <row r="33" spans="2:13" x14ac:dyDescent="0.2">
      <c r="B33" s="1964" t="s">
        <v>1947</v>
      </c>
      <c r="C33" s="1965"/>
      <c r="D33" s="1966"/>
      <c r="E33" s="1967"/>
      <c r="F33" s="1967"/>
      <c r="G33" s="1967"/>
      <c r="H33" s="1967"/>
      <c r="I33" s="1350"/>
      <c r="J33" s="1350"/>
    </row>
    <row r="34" spans="2:13" x14ac:dyDescent="0.2">
      <c r="B34" s="1968"/>
      <c r="C34" s="1969"/>
      <c r="D34" s="1970"/>
      <c r="E34" s="1971"/>
      <c r="F34" s="1971"/>
      <c r="G34" s="1350"/>
      <c r="H34" s="1350"/>
      <c r="I34" s="1350"/>
      <c r="J34" s="1350"/>
    </row>
    <row r="35" spans="2:13" ht="13.5" customHeight="1" x14ac:dyDescent="0.2">
      <c r="B35" s="1342" t="s">
        <v>1467</v>
      </c>
      <c r="G35" s="1350"/>
      <c r="H35" s="1350"/>
      <c r="I35" s="1350"/>
      <c r="J35" s="1350"/>
    </row>
    <row r="36" spans="2:13" ht="13.5" customHeight="1" x14ac:dyDescent="0.2">
      <c r="B36" s="2041"/>
      <c r="C36" s="2042"/>
      <c r="D36" s="2043"/>
      <c r="E36" s="2044"/>
      <c r="F36" s="2044"/>
      <c r="G36" s="2044"/>
      <c r="H36" s="2044"/>
      <c r="I36" s="2044"/>
      <c r="J36" s="2044"/>
      <c r="K36" s="2045"/>
      <c r="L36" s="2045"/>
      <c r="M36" s="2044"/>
    </row>
    <row r="37" spans="2:13" ht="9.6" customHeight="1" x14ac:dyDescent="0.2">
      <c r="B37" s="1366"/>
      <c r="C37" s="1365"/>
      <c r="D37" s="1364"/>
      <c r="E37" s="1331"/>
      <c r="F37" s="1331"/>
      <c r="G37" s="1350"/>
      <c r="H37" s="1350"/>
      <c r="I37" s="1350"/>
      <c r="J37" s="1350"/>
    </row>
    <row r="38" spans="2:13" ht="11.25" customHeight="1" x14ac:dyDescent="0.2">
      <c r="B38" s="1361" t="s">
        <v>1466</v>
      </c>
      <c r="C38" s="1363"/>
      <c r="D38" s="1363"/>
      <c r="E38" s="1363"/>
      <c r="F38" s="1363"/>
      <c r="G38" s="1363"/>
      <c r="H38" s="1363"/>
      <c r="I38" s="1360"/>
      <c r="J38" s="1360"/>
      <c r="K38" s="1360"/>
      <c r="L38" s="1360"/>
      <c r="M38" s="1360"/>
    </row>
    <row r="39" spans="2:13" ht="11.25" customHeight="1" x14ac:dyDescent="0.2">
      <c r="B39" s="1362" t="s">
        <v>2066</v>
      </c>
      <c r="C39" s="1360"/>
      <c r="D39" s="1360"/>
      <c r="E39" s="1360"/>
      <c r="F39" s="1360"/>
      <c r="G39" s="1360"/>
      <c r="H39" s="1360"/>
      <c r="I39" s="1360"/>
      <c r="J39" s="1360"/>
      <c r="K39" s="1360"/>
      <c r="L39" s="1360"/>
      <c r="M39" s="1360"/>
    </row>
    <row r="40" spans="2:13" ht="3.95" customHeight="1" x14ac:dyDescent="0.2">
      <c r="B40" s="1362"/>
      <c r="C40" s="1360"/>
      <c r="D40" s="1360"/>
      <c r="E40" s="1360"/>
      <c r="F40" s="1360"/>
      <c r="G40" s="1360"/>
      <c r="H40" s="1360"/>
      <c r="I40" s="1360"/>
      <c r="J40" s="1360"/>
      <c r="K40" s="1360"/>
      <c r="L40" s="1360"/>
      <c r="M40" s="1360"/>
    </row>
    <row r="41" spans="2:13" ht="11.25" customHeight="1" x14ac:dyDescent="0.2">
      <c r="B41" s="1361" t="s">
        <v>1465</v>
      </c>
      <c r="C41" s="1360"/>
      <c r="D41" s="1360"/>
      <c r="E41" s="1360"/>
      <c r="F41" s="1360"/>
      <c r="G41" s="1360"/>
      <c r="H41" s="1360"/>
      <c r="I41" s="1360"/>
      <c r="J41" s="1360"/>
      <c r="K41" s="1360"/>
      <c r="L41" s="1360"/>
      <c r="M41" s="1360"/>
    </row>
    <row r="42" spans="2:13" ht="11.25" customHeight="1" x14ac:dyDescent="0.2">
      <c r="B42" s="1355" t="s">
        <v>2067</v>
      </c>
      <c r="C42" s="1358"/>
      <c r="D42" s="1357"/>
      <c r="E42" s="1355"/>
      <c r="F42" s="1355"/>
      <c r="G42" s="1355"/>
      <c r="H42" s="1355"/>
      <c r="I42" s="1355"/>
      <c r="J42" s="1355"/>
      <c r="K42" s="1356"/>
      <c r="L42" s="1356"/>
      <c r="M42" s="1355"/>
    </row>
    <row r="43" spans="2:13" ht="3.95" customHeight="1" x14ac:dyDescent="0.2">
      <c r="B43" s="1355"/>
      <c r="C43" s="1358"/>
      <c r="D43" s="1357"/>
      <c r="E43" s="1355"/>
      <c r="F43" s="1355"/>
      <c r="G43" s="1355"/>
      <c r="H43" s="1355"/>
      <c r="I43" s="1355"/>
      <c r="J43" s="1355"/>
      <c r="K43" s="1356"/>
      <c r="L43" s="1356"/>
      <c r="M43" s="1355"/>
    </row>
    <row r="44" spans="2:13" ht="11.25" customHeight="1" x14ac:dyDescent="0.2">
      <c r="B44" s="2046" t="s">
        <v>1941</v>
      </c>
      <c r="C44" s="1358"/>
      <c r="D44" s="1357"/>
      <c r="E44" s="1355"/>
      <c r="F44" s="1355"/>
      <c r="G44" s="1355"/>
      <c r="H44" s="1355"/>
      <c r="I44" s="1355"/>
      <c r="J44" s="1355"/>
      <c r="K44" s="1356"/>
      <c r="L44" s="1356"/>
      <c r="M44" s="1355"/>
    </row>
    <row r="45" spans="2:13" ht="3.95" customHeight="1" x14ac:dyDescent="0.2">
      <c r="B45" s="2046"/>
      <c r="C45" s="1358"/>
      <c r="D45" s="1357"/>
      <c r="E45" s="1355"/>
      <c r="F45" s="1355"/>
      <c r="G45" s="1355"/>
      <c r="H45" s="1355"/>
      <c r="I45" s="1355"/>
      <c r="J45" s="1355"/>
      <c r="K45" s="1356"/>
      <c r="L45" s="1356"/>
      <c r="M45" s="1355"/>
    </row>
    <row r="46" spans="2:13" ht="11.25" customHeight="1" x14ac:dyDescent="0.2">
      <c r="B46" s="1917" t="s">
        <v>1901</v>
      </c>
      <c r="C46" s="1358"/>
      <c r="D46" s="1357"/>
      <c r="E46" s="1355"/>
      <c r="F46" s="1355"/>
      <c r="G46" s="1355"/>
      <c r="H46" s="1355"/>
      <c r="I46" s="1355"/>
      <c r="J46" s="1355"/>
      <c r="K46" s="1356"/>
      <c r="L46" s="1356"/>
      <c r="M46" s="1355"/>
    </row>
    <row r="47" spans="2:13" ht="11.25" customHeight="1" x14ac:dyDescent="0.2">
      <c r="B47" s="1355" t="s">
        <v>2068</v>
      </c>
      <c r="G47" s="1350"/>
      <c r="H47" s="1350"/>
      <c r="I47" s="1350"/>
      <c r="J47" s="1350"/>
    </row>
    <row r="48" spans="2:13" ht="11.1" customHeight="1" x14ac:dyDescent="0.2">
      <c r="B48" s="1355"/>
      <c r="G48" s="1350"/>
      <c r="H48" s="1350"/>
      <c r="I48" s="1350"/>
      <c r="J48" s="1350"/>
    </row>
    <row r="49" spans="2:13" ht="11.1" customHeight="1" x14ac:dyDescent="0.2">
      <c r="B49" s="1355"/>
      <c r="G49" s="1350"/>
      <c r="H49" s="1350"/>
      <c r="I49" s="1350"/>
      <c r="J49" s="1350"/>
    </row>
    <row r="50" spans="2:13" ht="13.5" customHeight="1" x14ac:dyDescent="0.2">
      <c r="M50" s="1354"/>
    </row>
    <row r="51" spans="2:13" ht="13.5" customHeight="1" x14ac:dyDescent="0.2">
      <c r="M51" s="1354"/>
    </row>
    <row r="52" spans="2:13" ht="13.5" customHeight="1" x14ac:dyDescent="0.2">
      <c r="M52" s="1354"/>
    </row>
    <row r="53" spans="2:13" ht="13.5" customHeight="1" x14ac:dyDescent="0.2">
      <c r="G53" s="1350"/>
      <c r="H53" s="1350"/>
      <c r="I53" s="1350"/>
      <c r="J53" s="1350"/>
    </row>
    <row r="54" spans="2:13" ht="13.5" customHeight="1" x14ac:dyDescent="0.2">
      <c r="G54" s="1350"/>
      <c r="H54" s="1350"/>
      <c r="I54" s="1350"/>
      <c r="J54" s="1350"/>
    </row>
    <row r="55" spans="2:13" ht="13.5" customHeight="1" x14ac:dyDescent="0.2">
      <c r="G55" s="1350"/>
      <c r="H55" s="1350"/>
      <c r="I55" s="1350"/>
      <c r="J55" s="1350"/>
    </row>
    <row r="56" spans="2:13" ht="13.5" customHeight="1" x14ac:dyDescent="0.2">
      <c r="G56" s="1350"/>
      <c r="H56" s="1350"/>
      <c r="I56" s="1350"/>
      <c r="J56" s="1350"/>
    </row>
    <row r="57" spans="2:13" ht="13.5" customHeight="1" x14ac:dyDescent="0.2">
      <c r="G57" s="1350"/>
      <c r="H57" s="1350"/>
      <c r="I57" s="1350"/>
      <c r="J57" s="1350"/>
    </row>
    <row r="58" spans="2:13" ht="13.5" customHeight="1" x14ac:dyDescent="0.2">
      <c r="G58" s="1350"/>
      <c r="H58" s="1350"/>
      <c r="I58" s="1350"/>
      <c r="J58" s="1350"/>
    </row>
    <row r="59" spans="2:13" ht="13.5" customHeight="1" x14ac:dyDescent="0.2">
      <c r="G59" s="1350"/>
      <c r="H59" s="1350"/>
      <c r="I59" s="1350"/>
      <c r="J59" s="1350"/>
    </row>
    <row r="60" spans="2:13" ht="13.5" customHeight="1" x14ac:dyDescent="0.2"/>
    <row r="61" spans="2:13" ht="13.5" customHeight="1" x14ac:dyDescent="0.2"/>
    <row r="62" spans="2:13" ht="13.5" customHeight="1" x14ac:dyDescent="0.2"/>
    <row r="63" spans="2:13" ht="25.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4.7" customHeight="1" x14ac:dyDescent="0.2"/>
    <row r="113" ht="12.2"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4.7" customHeight="1" x14ac:dyDescent="0.2"/>
    <row r="153" ht="12.2" customHeight="1" x14ac:dyDescent="0.2"/>
  </sheetData>
  <mergeCells count="4">
    <mergeCell ref="B1:M1"/>
    <mergeCell ref="B2:M2"/>
    <mergeCell ref="B3:M3"/>
    <mergeCell ref="B4:M4"/>
  </mergeCells>
  <pageMargins left="0.7" right="0.7" top="0.75" bottom="0.75" header="0.3" footer="0.3"/>
  <pageSetup scale="72"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152"/>
  <sheetViews>
    <sheetView topLeftCell="C1" workbookViewId="0">
      <selection activeCell="H32" sqref="H32"/>
    </sheetView>
  </sheetViews>
  <sheetFormatPr defaultColWidth="33.5703125" defaultRowHeight="12.75" x14ac:dyDescent="0.2"/>
  <cols>
    <col min="1" max="1" width="0.140625" style="1350" customWidth="1"/>
    <col min="2" max="2" width="35.4257812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3" style="1351" bestFit="1" customWidth="1"/>
    <col min="14" max="14" width="11.7109375" style="1350" customWidth="1"/>
    <col min="15" max="15" width="2.7109375" style="1350" customWidth="1"/>
    <col min="16" max="16384" width="33.5703125" style="1350"/>
  </cols>
  <sheetData>
    <row r="1" spans="2:15" ht="11.85" customHeight="1" x14ac:dyDescent="0.2">
      <c r="B1" s="2546" t="str">
        <f>'Single Audit Cover'!A7</f>
        <v>Decatur SD 61</v>
      </c>
      <c r="C1" s="2547"/>
      <c r="D1" s="2547"/>
      <c r="E1" s="2547"/>
      <c r="F1" s="2547"/>
      <c r="G1" s="2547"/>
      <c r="H1" s="2547"/>
      <c r="I1" s="2547"/>
      <c r="J1" s="2547"/>
      <c r="K1" s="2547"/>
      <c r="L1" s="2547"/>
      <c r="M1" s="2547"/>
      <c r="N1" s="2547"/>
    </row>
    <row r="2" spans="2:15" ht="15" x14ac:dyDescent="0.2">
      <c r="B2" s="2548">
        <f>'Single Audit Cover'!E7</f>
        <v>39055061025</v>
      </c>
      <c r="C2" s="2548"/>
      <c r="D2" s="2548"/>
      <c r="E2" s="2548"/>
      <c r="F2" s="2548"/>
      <c r="G2" s="2548"/>
      <c r="H2" s="2548"/>
      <c r="I2" s="2548"/>
      <c r="J2" s="2548"/>
      <c r="K2" s="2548"/>
      <c r="L2" s="2548"/>
      <c r="M2" s="2548"/>
      <c r="N2" s="2548"/>
      <c r="O2" s="1399"/>
    </row>
    <row r="3" spans="2:15" ht="15" x14ac:dyDescent="0.2">
      <c r="B3" s="2549" t="s">
        <v>1432</v>
      </c>
      <c r="C3" s="2549"/>
      <c r="D3" s="2549"/>
      <c r="E3" s="2549"/>
      <c r="F3" s="2549"/>
      <c r="G3" s="2549"/>
      <c r="H3" s="2549"/>
      <c r="I3" s="2549"/>
      <c r="J3" s="2549"/>
      <c r="K3" s="2549"/>
      <c r="L3" s="2549"/>
      <c r="M3" s="2549"/>
      <c r="N3" s="2549"/>
      <c r="O3" s="1399"/>
    </row>
    <row r="4" spans="2:15" ht="15" x14ac:dyDescent="0.2">
      <c r="B4" s="2550" t="str">
        <f>'[1]Single Audit Cover'!A4</f>
        <v>Year Ending June 30, 2017</v>
      </c>
      <c r="C4" s="2550"/>
      <c r="D4" s="2550"/>
      <c r="E4" s="2550"/>
      <c r="F4" s="2550"/>
      <c r="G4" s="2550"/>
      <c r="H4" s="2550"/>
      <c r="I4" s="2550"/>
      <c r="J4" s="2550"/>
      <c r="K4" s="2550"/>
      <c r="L4" s="2550"/>
      <c r="M4" s="2550"/>
      <c r="N4" s="2550"/>
      <c r="O4" s="1399"/>
    </row>
    <row r="6" spans="2:15" x14ac:dyDescent="0.2">
      <c r="B6" s="1398"/>
      <c r="C6" s="1397"/>
      <c r="D6" s="2025" t="s">
        <v>1488</v>
      </c>
      <c r="E6" s="2026" t="s">
        <v>607</v>
      </c>
      <c r="F6" s="2027"/>
      <c r="G6" s="1396" t="s">
        <v>1487</v>
      </c>
      <c r="H6" s="2026"/>
      <c r="I6" s="2026"/>
      <c r="J6" s="2026"/>
      <c r="K6" s="1395"/>
      <c r="L6" s="1394"/>
      <c r="M6" s="1394"/>
      <c r="N6" s="2028"/>
    </row>
    <row r="7" spans="2:15" x14ac:dyDescent="0.2">
      <c r="B7" s="2029" t="s">
        <v>2059</v>
      </c>
      <c r="C7" s="1393"/>
      <c r="D7" s="1392"/>
      <c r="E7" s="2030"/>
      <c r="F7" s="2031"/>
      <c r="G7" s="2030"/>
      <c r="H7" s="2032" t="s">
        <v>1484</v>
      </c>
      <c r="I7" s="2030"/>
      <c r="J7" s="2104" t="s">
        <v>1484</v>
      </c>
      <c r="K7" s="1388"/>
      <c r="L7" s="1387" t="s">
        <v>1482</v>
      </c>
      <c r="M7" s="1387"/>
      <c r="N7" s="1386"/>
    </row>
    <row r="8" spans="2:15" ht="15.75" x14ac:dyDescent="0.25">
      <c r="B8" s="2033" t="s">
        <v>2060</v>
      </c>
      <c r="C8" s="1393" t="s">
        <v>1486</v>
      </c>
      <c r="D8" s="1392" t="s">
        <v>1485</v>
      </c>
      <c r="E8" s="1391" t="s">
        <v>1484</v>
      </c>
      <c r="F8" s="1390" t="s">
        <v>1484</v>
      </c>
      <c r="G8" s="1389" t="s">
        <v>1484</v>
      </c>
      <c r="H8" s="2032" t="s">
        <v>1861</v>
      </c>
      <c r="I8" s="1388" t="s">
        <v>1484</v>
      </c>
      <c r="J8" s="2104" t="s">
        <v>2061</v>
      </c>
      <c r="K8" s="1388" t="s">
        <v>1483</v>
      </c>
      <c r="L8" s="1387" t="s">
        <v>1478</v>
      </c>
      <c r="M8" s="1387"/>
      <c r="N8" s="1386" t="s">
        <v>31</v>
      </c>
    </row>
    <row r="9" spans="2:15" ht="13.5" x14ac:dyDescent="0.2">
      <c r="B9" s="2034" t="s">
        <v>1481</v>
      </c>
      <c r="C9" s="1393" t="s">
        <v>1480</v>
      </c>
      <c r="D9" s="1392" t="s">
        <v>2062</v>
      </c>
      <c r="E9" s="1391" t="s">
        <v>1861</v>
      </c>
      <c r="F9" s="1390" t="s">
        <v>2061</v>
      </c>
      <c r="G9" s="1389" t="s">
        <v>1861</v>
      </c>
      <c r="H9" s="2032" t="s">
        <v>2063</v>
      </c>
      <c r="I9" s="1388" t="s">
        <v>2061</v>
      </c>
      <c r="J9" s="2104" t="s">
        <v>2063</v>
      </c>
      <c r="K9" s="1388" t="s">
        <v>1479</v>
      </c>
      <c r="L9" s="2035" t="s">
        <v>2064</v>
      </c>
      <c r="M9" s="2035"/>
      <c r="N9" s="1386"/>
    </row>
    <row r="10" spans="2:15"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9"/>
      <c r="N10" s="1378" t="s">
        <v>1468</v>
      </c>
    </row>
    <row r="11" spans="2:15" ht="20.100000000000001" customHeight="1" x14ac:dyDescent="0.2">
      <c r="B11" s="1374" t="s">
        <v>2186</v>
      </c>
      <c r="C11" s="1377"/>
      <c r="D11" s="1376"/>
      <c r="E11" s="2109"/>
      <c r="F11" s="2109"/>
      <c r="G11" s="2109"/>
      <c r="H11" s="2109"/>
      <c r="I11" s="2109"/>
      <c r="J11" s="2109"/>
      <c r="K11" s="2109"/>
      <c r="L11" s="2109">
        <f>+G11+I11+K11</f>
        <v>0</v>
      </c>
      <c r="M11" s="2109"/>
      <c r="N11" s="2109"/>
    </row>
    <row r="12" spans="2:15" ht="20.100000000000001" customHeight="1" x14ac:dyDescent="0.2">
      <c r="B12" s="2107" t="s">
        <v>2187</v>
      </c>
      <c r="C12" s="1373"/>
      <c r="D12" s="1372"/>
      <c r="E12" s="2108"/>
      <c r="F12" s="2108"/>
      <c r="G12" s="2108"/>
      <c r="H12" s="2108"/>
      <c r="I12" s="2108"/>
      <c r="J12" s="2108"/>
      <c r="K12" s="2108"/>
      <c r="L12" s="2109">
        <f t="shared" ref="L12:L14" si="0">+G12+I12+K12</f>
        <v>0</v>
      </c>
      <c r="M12" s="2109"/>
      <c r="N12" s="2108"/>
    </row>
    <row r="13" spans="2:15" ht="20.100000000000001" customHeight="1" x14ac:dyDescent="0.2">
      <c r="B13" s="1374" t="s">
        <v>2188</v>
      </c>
      <c r="C13" s="1373">
        <v>93.778000000000006</v>
      </c>
      <c r="D13" s="1372" t="s">
        <v>2189</v>
      </c>
      <c r="E13" s="2108">
        <v>62403</v>
      </c>
      <c r="F13" s="2108">
        <v>16742</v>
      </c>
      <c r="G13" s="2108">
        <v>62403</v>
      </c>
      <c r="H13" s="2108">
        <v>0</v>
      </c>
      <c r="I13" s="2108">
        <v>16742</v>
      </c>
      <c r="J13" s="2108">
        <v>0</v>
      </c>
      <c r="K13" s="2108">
        <v>0</v>
      </c>
      <c r="L13" s="2109">
        <f t="shared" si="0"/>
        <v>79145</v>
      </c>
      <c r="M13" s="2109">
        <v>-1</v>
      </c>
      <c r="N13" s="2108" t="s">
        <v>2162</v>
      </c>
    </row>
    <row r="14" spans="2:15" ht="20.100000000000001" customHeight="1" x14ac:dyDescent="0.2">
      <c r="B14" s="1374"/>
      <c r="C14" s="1373"/>
      <c r="D14" s="1372" t="s">
        <v>2190</v>
      </c>
      <c r="E14" s="2110">
        <v>0</v>
      </c>
      <c r="F14" s="2110">
        <v>64092</v>
      </c>
      <c r="G14" s="2110">
        <v>0</v>
      </c>
      <c r="H14" s="2110">
        <v>0</v>
      </c>
      <c r="I14" s="2110">
        <v>64092</v>
      </c>
      <c r="J14" s="2110">
        <v>0</v>
      </c>
      <c r="K14" s="2110">
        <v>0</v>
      </c>
      <c r="L14" s="2110">
        <f t="shared" si="0"/>
        <v>64092</v>
      </c>
      <c r="M14" s="2110">
        <v>-2</v>
      </c>
      <c r="N14" s="2110" t="s">
        <v>2162</v>
      </c>
    </row>
    <row r="15" spans="2:15" ht="20.100000000000001" customHeight="1" x14ac:dyDescent="0.2">
      <c r="B15" s="1374" t="s">
        <v>2191</v>
      </c>
      <c r="C15" s="1373"/>
      <c r="D15" s="1372"/>
      <c r="E15" s="2109">
        <f>SUM(E13:E14)</f>
        <v>62403</v>
      </c>
      <c r="F15" s="2109">
        <f t="shared" ref="F15:L15" si="1">SUM(F13:F14)</f>
        <v>80834</v>
      </c>
      <c r="G15" s="2109">
        <f t="shared" si="1"/>
        <v>62403</v>
      </c>
      <c r="H15" s="2109">
        <f t="shared" si="1"/>
        <v>0</v>
      </c>
      <c r="I15" s="2109">
        <f t="shared" si="1"/>
        <v>80834</v>
      </c>
      <c r="J15" s="2109">
        <f t="shared" si="1"/>
        <v>0</v>
      </c>
      <c r="K15" s="2109">
        <f t="shared" si="1"/>
        <v>0</v>
      </c>
      <c r="L15" s="2109">
        <f t="shared" si="1"/>
        <v>143237</v>
      </c>
      <c r="M15" s="2109"/>
      <c r="N15" s="2109" t="s">
        <v>2162</v>
      </c>
    </row>
    <row r="16" spans="2:15" ht="20.100000000000001" customHeight="1" x14ac:dyDescent="0.2">
      <c r="B16" s="1374"/>
      <c r="C16" s="1373"/>
      <c r="D16" s="1372"/>
      <c r="E16" s="2108"/>
      <c r="F16" s="2108"/>
      <c r="G16" s="2108"/>
      <c r="H16" s="2108"/>
      <c r="I16" s="2108"/>
      <c r="J16" s="2108"/>
      <c r="K16" s="2108"/>
      <c r="L16" s="2109"/>
      <c r="M16" s="2109"/>
      <c r="N16" s="2108"/>
    </row>
    <row r="17" spans="2:15" ht="20.100000000000001" customHeight="1" x14ac:dyDescent="0.2">
      <c r="B17" s="1374" t="s">
        <v>2122</v>
      </c>
      <c r="C17" s="1373"/>
      <c r="D17" s="1372"/>
      <c r="E17" s="2108"/>
      <c r="F17" s="2108"/>
      <c r="G17" s="2108"/>
      <c r="H17" s="2108"/>
      <c r="I17" s="2108"/>
      <c r="J17" s="2108"/>
      <c r="K17" s="2108"/>
      <c r="L17" s="2109"/>
      <c r="M17" s="2109"/>
      <c r="N17" s="2108"/>
    </row>
    <row r="18" spans="2:15" ht="20.100000000000001" customHeight="1" x14ac:dyDescent="0.2">
      <c r="B18" s="1374" t="s">
        <v>2253</v>
      </c>
      <c r="C18" s="1373">
        <v>94.242999999999995</v>
      </c>
      <c r="D18" s="1372" t="s">
        <v>2192</v>
      </c>
      <c r="E18" s="2108">
        <v>0</v>
      </c>
      <c r="F18" s="2108">
        <v>248526</v>
      </c>
      <c r="G18" s="2108">
        <v>120737</v>
      </c>
      <c r="H18" s="2108">
        <v>0</v>
      </c>
      <c r="I18" s="2108">
        <v>127786</v>
      </c>
      <c r="J18" s="2108">
        <v>0</v>
      </c>
      <c r="K18" s="2108">
        <v>0</v>
      </c>
      <c r="L18" s="2109">
        <f t="shared" ref="L18:L19" si="2">+G18+I18+K18</f>
        <v>248523</v>
      </c>
      <c r="M18" s="2109"/>
      <c r="N18" s="2108">
        <v>459388</v>
      </c>
    </row>
    <row r="19" spans="2:15" ht="20.100000000000001" customHeight="1" x14ac:dyDescent="0.2">
      <c r="B19" s="1374"/>
      <c r="C19" s="1373"/>
      <c r="D19" s="1372" t="s">
        <v>2193</v>
      </c>
      <c r="E19" s="2110">
        <v>0</v>
      </c>
      <c r="F19" s="2110">
        <v>165377</v>
      </c>
      <c r="G19" s="2110">
        <v>0</v>
      </c>
      <c r="H19" s="2110">
        <v>0</v>
      </c>
      <c r="I19" s="2110">
        <v>200053</v>
      </c>
      <c r="J19" s="2110">
        <v>0</v>
      </c>
      <c r="K19" s="2110">
        <v>0</v>
      </c>
      <c r="L19" s="2110">
        <f t="shared" si="2"/>
        <v>200053</v>
      </c>
      <c r="M19" s="2110"/>
      <c r="N19" s="2110">
        <v>459388</v>
      </c>
    </row>
    <row r="20" spans="2:15" ht="20.100000000000001" customHeight="1" x14ac:dyDescent="0.2">
      <c r="B20" s="1374" t="s">
        <v>2254</v>
      </c>
      <c r="C20" s="1373"/>
      <c r="D20" s="1372"/>
      <c r="E20" s="2109">
        <f>SUM(E18:E19)</f>
        <v>0</v>
      </c>
      <c r="F20" s="2109">
        <f t="shared" ref="F20" si="3">SUM(F18:F19)</f>
        <v>413903</v>
      </c>
      <c r="G20" s="2109">
        <f t="shared" ref="G20" si="4">SUM(G18:G19)</f>
        <v>120737</v>
      </c>
      <c r="H20" s="2109">
        <f t="shared" ref="H20" si="5">SUM(H18:H19)</f>
        <v>0</v>
      </c>
      <c r="I20" s="2109">
        <f t="shared" ref="I20" si="6">SUM(I18:I19)</f>
        <v>327839</v>
      </c>
      <c r="J20" s="2109">
        <f t="shared" ref="J20" si="7">SUM(J18:J19)</f>
        <v>0</v>
      </c>
      <c r="K20" s="2109">
        <f t="shared" ref="K20" si="8">SUM(K18:K19)</f>
        <v>0</v>
      </c>
      <c r="L20" s="2109">
        <f t="shared" ref="L20:N20" si="9">SUM(L18:L19)</f>
        <v>448576</v>
      </c>
      <c r="M20" s="2109"/>
      <c r="N20" s="2109">
        <f t="shared" si="9"/>
        <v>918776</v>
      </c>
    </row>
    <row r="21" spans="2:15" ht="20.100000000000001" customHeight="1" x14ac:dyDescent="0.2">
      <c r="B21" s="1374"/>
      <c r="C21" s="1373"/>
      <c r="D21" s="1372"/>
      <c r="E21" s="2108"/>
      <c r="F21" s="2108"/>
      <c r="G21" s="2108"/>
      <c r="H21" s="2108"/>
      <c r="I21" s="2108"/>
      <c r="J21" s="2108"/>
      <c r="K21" s="2108"/>
      <c r="L21" s="2109" t="s">
        <v>1365</v>
      </c>
      <c r="M21" s="2109"/>
      <c r="N21" s="2108"/>
    </row>
    <row r="22" spans="2:15" ht="20.100000000000001" customHeight="1" x14ac:dyDescent="0.2">
      <c r="B22" s="2107" t="s">
        <v>2194</v>
      </c>
      <c r="C22" s="1373"/>
      <c r="D22" s="1372"/>
      <c r="E22" s="2108"/>
      <c r="F22" s="2108"/>
      <c r="G22" s="2108"/>
      <c r="H22" s="2108"/>
      <c r="I22" s="2108"/>
      <c r="J22" s="2108"/>
      <c r="K22" s="2108"/>
      <c r="L22" s="2109" t="s">
        <v>1365</v>
      </c>
      <c r="M22" s="2109"/>
      <c r="N22" s="2108"/>
    </row>
    <row r="23" spans="2:15" ht="20.100000000000001" customHeight="1" x14ac:dyDescent="0.2">
      <c r="B23" s="2107" t="s">
        <v>2195</v>
      </c>
      <c r="C23" s="1373"/>
      <c r="D23" s="1372"/>
      <c r="E23" s="2108">
        <f>E20+E15+'SEFA -3'!E28</f>
        <v>126369</v>
      </c>
      <c r="F23" s="2108">
        <f>F20+F15+'SEFA -3'!F28</f>
        <v>593842</v>
      </c>
      <c r="G23" s="2108">
        <f>G20+G15+'SEFA -3'!G28</f>
        <v>274502</v>
      </c>
      <c r="H23" s="2108">
        <f>H20+H15+'SEFA -3'!H28</f>
        <v>0</v>
      </c>
      <c r="I23" s="2108">
        <f>I20+I15+'SEFA -3'!I28</f>
        <v>522486</v>
      </c>
      <c r="J23" s="2108">
        <f>J20+J15+'SEFA -3'!J28</f>
        <v>0</v>
      </c>
      <c r="K23" s="2108">
        <f>K20+K15+'SEFA -3'!K28</f>
        <v>0</v>
      </c>
      <c r="L23" s="2108">
        <f>L20+L15+'SEFA -3'!L28</f>
        <v>796988</v>
      </c>
      <c r="M23" s="2108"/>
      <c r="N23" s="2108">
        <f>N20+'SEFA -3'!M28</f>
        <v>1138824</v>
      </c>
    </row>
    <row r="24" spans="2:15" ht="20.100000000000001" customHeight="1" x14ac:dyDescent="0.2">
      <c r="B24" s="1374"/>
      <c r="C24" s="1373"/>
      <c r="D24" s="1372"/>
      <c r="E24" s="2108"/>
      <c r="F24" s="2108"/>
      <c r="G24" s="2108"/>
      <c r="H24" s="2108"/>
      <c r="I24" s="2108"/>
      <c r="J24" s="2108"/>
      <c r="K24" s="2108"/>
      <c r="L24" s="2109"/>
      <c r="M24" s="2109"/>
      <c r="N24" s="2108"/>
    </row>
    <row r="25" spans="2:15" ht="20.100000000000001" customHeight="1" x14ac:dyDescent="0.2">
      <c r="B25" s="1374"/>
      <c r="C25" s="1373"/>
      <c r="D25" s="1372"/>
      <c r="E25" s="2108"/>
      <c r="F25" s="2108"/>
      <c r="G25" s="2108"/>
      <c r="H25" s="2108"/>
      <c r="I25" s="2108"/>
      <c r="J25" s="2108"/>
      <c r="K25" s="2108"/>
      <c r="L25" s="2109"/>
      <c r="M25" s="2109"/>
      <c r="N25" s="2108"/>
    </row>
    <row r="26" spans="2:15" ht="20.100000000000001" customHeight="1" x14ac:dyDescent="0.2">
      <c r="B26" s="1374"/>
      <c r="C26" s="1373"/>
      <c r="D26" s="1372"/>
      <c r="E26" s="2108"/>
      <c r="F26" s="2108"/>
      <c r="G26" s="2108"/>
      <c r="H26" s="2108"/>
      <c r="I26" s="2108"/>
      <c r="J26" s="2108"/>
      <c r="K26" s="2108"/>
      <c r="L26" s="2109"/>
      <c r="M26" s="2109"/>
      <c r="N26" s="2108"/>
    </row>
    <row r="27" spans="2:15" ht="20.100000000000001" customHeight="1" x14ac:dyDescent="0.2">
      <c r="B27" s="1374"/>
      <c r="C27" s="1373"/>
      <c r="D27" s="1372"/>
      <c r="E27" s="2108"/>
      <c r="F27" s="2108"/>
      <c r="G27" s="2108"/>
      <c r="H27" s="2108"/>
      <c r="I27" s="2108"/>
      <c r="J27" s="2108"/>
      <c r="K27" s="2108"/>
      <c r="L27" s="2109"/>
      <c r="M27" s="2109"/>
      <c r="N27" s="2108"/>
      <c r="O27" s="1367"/>
    </row>
    <row r="28" spans="2:15" ht="12.75" customHeight="1" x14ac:dyDescent="0.2">
      <c r="B28" s="2037"/>
      <c r="C28" s="2038"/>
      <c r="D28" s="2039"/>
      <c r="E28" s="2040"/>
      <c r="F28" s="2040"/>
      <c r="G28" s="2040"/>
      <c r="H28" s="2040"/>
      <c r="I28" s="2040"/>
      <c r="J28" s="2040"/>
      <c r="K28" s="2040"/>
      <c r="L28" s="2040"/>
      <c r="M28" s="2040"/>
      <c r="N28" s="2040"/>
      <c r="O28" s="1367"/>
    </row>
    <row r="29" spans="2:15" x14ac:dyDescent="0.2">
      <c r="B29" s="1305"/>
      <c r="C29" s="1369"/>
      <c r="D29" s="1368"/>
      <c r="E29" s="1305"/>
      <c r="F29" s="1305"/>
      <c r="G29" s="1309"/>
      <c r="H29" s="1309"/>
      <c r="I29" s="1309"/>
      <c r="J29" s="1309"/>
      <c r="K29" s="1309"/>
      <c r="L29" s="1309"/>
      <c r="M29" s="1309"/>
      <c r="N29" s="1305"/>
      <c r="O29" s="1367"/>
    </row>
    <row r="30" spans="2:15" ht="13.5" customHeight="1" x14ac:dyDescent="0.2">
      <c r="B30" s="1370" t="s">
        <v>2065</v>
      </c>
      <c r="C30" s="1369"/>
      <c r="D30" s="1368"/>
      <c r="E30" s="1305"/>
      <c r="F30" s="1305"/>
      <c r="G30" s="1309"/>
      <c r="H30" s="1309"/>
      <c r="I30" s="1309"/>
      <c r="J30" s="1309"/>
      <c r="K30" s="1309"/>
      <c r="L30" s="1309"/>
      <c r="M30" s="1309"/>
      <c r="N30" s="1305"/>
      <c r="O30" s="1367"/>
    </row>
    <row r="31" spans="2:15" ht="8.25" customHeight="1" x14ac:dyDescent="0.2">
      <c r="B31" s="1370"/>
      <c r="C31" s="1369"/>
      <c r="D31" s="1368"/>
      <c r="E31" s="1305"/>
      <c r="F31" s="1305"/>
      <c r="G31" s="1309"/>
      <c r="H31" s="1309"/>
      <c r="I31" s="1309"/>
      <c r="J31" s="1309"/>
      <c r="K31" s="1309"/>
      <c r="L31" s="1309"/>
      <c r="M31" s="1309"/>
      <c r="N31" s="1305"/>
      <c r="O31" s="1367"/>
    </row>
    <row r="32" spans="2:15" x14ac:dyDescent="0.2">
      <c r="B32" s="1964" t="s">
        <v>1947</v>
      </c>
      <c r="C32" s="1965"/>
      <c r="D32" s="1966"/>
      <c r="E32" s="1967"/>
      <c r="F32" s="1967"/>
      <c r="G32" s="1967"/>
      <c r="H32" s="1967"/>
      <c r="I32" s="1350"/>
      <c r="J32" s="1350"/>
    </row>
    <row r="33" spans="2:14" x14ac:dyDescent="0.2">
      <c r="B33" s="1968"/>
      <c r="C33" s="1969"/>
      <c r="D33" s="1970"/>
      <c r="E33" s="1971"/>
      <c r="F33" s="1971"/>
      <c r="G33" s="1350"/>
      <c r="H33" s="1350"/>
      <c r="I33" s="1350"/>
      <c r="J33" s="1350"/>
    </row>
    <row r="34" spans="2:14" ht="13.5" customHeight="1" x14ac:dyDescent="0.2">
      <c r="B34" s="1342" t="s">
        <v>1467</v>
      </c>
      <c r="G34" s="1350"/>
      <c r="H34" s="1350"/>
      <c r="I34" s="1350"/>
      <c r="J34" s="1350"/>
    </row>
    <row r="35" spans="2:14" ht="13.5" customHeight="1" x14ac:dyDescent="0.2">
      <c r="B35" s="2041"/>
      <c r="C35" s="2042"/>
      <c r="D35" s="2043"/>
      <c r="E35" s="2044"/>
      <c r="F35" s="2044"/>
      <c r="G35" s="2044"/>
      <c r="H35" s="2044"/>
      <c r="I35" s="2044"/>
      <c r="J35" s="2044"/>
      <c r="K35" s="2045"/>
      <c r="L35" s="2045"/>
      <c r="M35" s="2045"/>
      <c r="N35" s="2044"/>
    </row>
    <row r="36" spans="2:14" ht="9.6" customHeight="1" x14ac:dyDescent="0.2">
      <c r="B36" s="1366"/>
      <c r="C36" s="1365"/>
      <c r="D36" s="1364"/>
      <c r="E36" s="1331"/>
      <c r="F36" s="1331"/>
      <c r="G36" s="1350"/>
      <c r="H36" s="1350"/>
      <c r="I36" s="1350"/>
      <c r="J36" s="1350"/>
    </row>
    <row r="37" spans="2:14" ht="11.25" customHeight="1" x14ac:dyDescent="0.2">
      <c r="B37" s="1361" t="s">
        <v>1466</v>
      </c>
      <c r="C37" s="1363"/>
      <c r="D37" s="1363"/>
      <c r="E37" s="1363"/>
      <c r="F37" s="1363"/>
      <c r="G37" s="1363"/>
      <c r="H37" s="1363"/>
      <c r="I37" s="1360"/>
      <c r="J37" s="1360"/>
      <c r="K37" s="1360"/>
      <c r="L37" s="1360"/>
      <c r="M37" s="1360"/>
      <c r="N37" s="1360"/>
    </row>
    <row r="38" spans="2:14" ht="11.25" customHeight="1" x14ac:dyDescent="0.2">
      <c r="B38" s="1362" t="s">
        <v>2066</v>
      </c>
      <c r="C38" s="1360"/>
      <c r="D38" s="1360"/>
      <c r="E38" s="1360"/>
      <c r="F38" s="1360"/>
      <c r="G38" s="1360"/>
      <c r="H38" s="1360"/>
      <c r="I38" s="1360"/>
      <c r="J38" s="1360"/>
      <c r="K38" s="1360"/>
      <c r="L38" s="1360"/>
      <c r="M38" s="1360"/>
      <c r="N38" s="1360"/>
    </row>
    <row r="39" spans="2:14" ht="3.95" customHeight="1" x14ac:dyDescent="0.2">
      <c r="B39" s="1362"/>
      <c r="C39" s="1360"/>
      <c r="D39" s="1360"/>
      <c r="E39" s="1360"/>
      <c r="F39" s="1360"/>
      <c r="G39" s="1360"/>
      <c r="H39" s="1360"/>
      <c r="I39" s="1360"/>
      <c r="J39" s="1360"/>
      <c r="K39" s="1360"/>
      <c r="L39" s="1360"/>
      <c r="M39" s="1360"/>
      <c r="N39" s="1360"/>
    </row>
    <row r="40" spans="2:14" ht="11.25" customHeight="1" x14ac:dyDescent="0.2">
      <c r="B40" s="1361" t="s">
        <v>1465</v>
      </c>
      <c r="C40" s="1360"/>
      <c r="D40" s="1360"/>
      <c r="E40" s="1360"/>
      <c r="F40" s="1360"/>
      <c r="G40" s="1360"/>
      <c r="H40" s="1360"/>
      <c r="I40" s="1360"/>
      <c r="J40" s="1360"/>
      <c r="K40" s="1360"/>
      <c r="L40" s="1360"/>
      <c r="M40" s="1360"/>
      <c r="N40" s="1360"/>
    </row>
    <row r="41" spans="2:14" ht="11.25" customHeight="1" x14ac:dyDescent="0.2">
      <c r="B41" s="1355" t="s">
        <v>2067</v>
      </c>
      <c r="C41" s="1358"/>
      <c r="D41" s="1357"/>
      <c r="E41" s="1355"/>
      <c r="F41" s="1355"/>
      <c r="G41" s="1355"/>
      <c r="H41" s="1355"/>
      <c r="I41" s="1355"/>
      <c r="J41" s="1355"/>
      <c r="K41" s="1356"/>
      <c r="L41" s="1356"/>
      <c r="M41" s="1356"/>
      <c r="N41" s="1355"/>
    </row>
    <row r="42" spans="2:14" ht="3.95" customHeight="1" x14ac:dyDescent="0.2">
      <c r="B42" s="1355"/>
      <c r="C42" s="1358"/>
      <c r="D42" s="1357"/>
      <c r="E42" s="1355"/>
      <c r="F42" s="1355"/>
      <c r="G42" s="1355"/>
      <c r="H42" s="1355"/>
      <c r="I42" s="1355"/>
      <c r="J42" s="1355"/>
      <c r="K42" s="1356"/>
      <c r="L42" s="1356"/>
      <c r="M42" s="1356"/>
      <c r="N42" s="1355"/>
    </row>
    <row r="43" spans="2:14" ht="11.25" customHeight="1" x14ac:dyDescent="0.2">
      <c r="B43" s="2046" t="s">
        <v>1941</v>
      </c>
      <c r="C43" s="1358"/>
      <c r="D43" s="1357"/>
      <c r="E43" s="1355"/>
      <c r="F43" s="1355"/>
      <c r="G43" s="1355"/>
      <c r="H43" s="1355"/>
      <c r="I43" s="1355"/>
      <c r="J43" s="1355"/>
      <c r="K43" s="1356"/>
      <c r="L43" s="1356"/>
      <c r="M43" s="1356"/>
      <c r="N43" s="1355"/>
    </row>
    <row r="44" spans="2:14" ht="3.95" customHeight="1" x14ac:dyDescent="0.2">
      <c r="B44" s="2046"/>
      <c r="C44" s="1358"/>
      <c r="D44" s="1357"/>
      <c r="E44" s="1355"/>
      <c r="F44" s="1355"/>
      <c r="G44" s="1355"/>
      <c r="H44" s="1355"/>
      <c r="I44" s="1355"/>
      <c r="J44" s="1355"/>
      <c r="K44" s="1356"/>
      <c r="L44" s="1356"/>
      <c r="M44" s="1356"/>
      <c r="N44" s="1355"/>
    </row>
    <row r="45" spans="2:14" ht="11.25" customHeight="1" x14ac:dyDescent="0.2">
      <c r="B45" s="1917" t="s">
        <v>1901</v>
      </c>
      <c r="C45" s="1358"/>
      <c r="D45" s="1357"/>
      <c r="E45" s="1355"/>
      <c r="F45" s="1355"/>
      <c r="G45" s="1355"/>
      <c r="H45" s="1355"/>
      <c r="I45" s="1355"/>
      <c r="J45" s="1355"/>
      <c r="K45" s="1356"/>
      <c r="L45" s="1356"/>
      <c r="M45" s="1356"/>
      <c r="N45" s="1355"/>
    </row>
    <row r="46" spans="2:14" ht="11.25" customHeight="1" x14ac:dyDescent="0.2">
      <c r="B46" s="1355" t="s">
        <v>2068</v>
      </c>
      <c r="G46" s="1350"/>
      <c r="H46" s="1350"/>
      <c r="I46" s="1350"/>
      <c r="J46" s="1350"/>
    </row>
    <row r="47" spans="2:14" ht="11.1" customHeight="1" x14ac:dyDescent="0.2">
      <c r="B47" s="1355"/>
      <c r="G47" s="1350"/>
      <c r="H47" s="1350"/>
      <c r="I47" s="1350"/>
      <c r="J47" s="1350"/>
    </row>
    <row r="48" spans="2:14" ht="11.1" customHeight="1" x14ac:dyDescent="0.2">
      <c r="B48" s="1355"/>
      <c r="G48" s="1350"/>
      <c r="H48" s="1350"/>
      <c r="I48" s="1350"/>
      <c r="J48" s="1350"/>
    </row>
    <row r="49" spans="7:14" ht="13.5" customHeight="1" x14ac:dyDescent="0.2">
      <c r="N49" s="1354"/>
    </row>
    <row r="50" spans="7:14" ht="13.5" customHeight="1" x14ac:dyDescent="0.2">
      <c r="N50" s="1354"/>
    </row>
    <row r="51" spans="7:14" ht="13.5" customHeight="1" x14ac:dyDescent="0.2">
      <c r="N51" s="1354"/>
    </row>
    <row r="52" spans="7:14" ht="13.5" customHeight="1" x14ac:dyDescent="0.2">
      <c r="G52" s="1350"/>
      <c r="H52" s="1350"/>
      <c r="I52" s="1350"/>
      <c r="J52" s="1350"/>
    </row>
    <row r="53" spans="7:14" ht="13.5" customHeight="1" x14ac:dyDescent="0.2">
      <c r="G53" s="1350"/>
      <c r="H53" s="1350"/>
      <c r="I53" s="1350"/>
      <c r="J53" s="1350"/>
    </row>
    <row r="54" spans="7:14" ht="13.5" customHeight="1" x14ac:dyDescent="0.2">
      <c r="G54" s="1350"/>
      <c r="H54" s="1350"/>
      <c r="I54" s="1350"/>
      <c r="J54" s="1350"/>
    </row>
    <row r="55" spans="7:14" ht="13.5" customHeight="1" x14ac:dyDescent="0.2">
      <c r="G55" s="1350"/>
      <c r="H55" s="1350"/>
      <c r="I55" s="1350"/>
      <c r="J55" s="1350"/>
    </row>
    <row r="56" spans="7:14" ht="13.5" customHeight="1" x14ac:dyDescent="0.2">
      <c r="G56" s="1350"/>
      <c r="H56" s="1350"/>
      <c r="I56" s="1350"/>
      <c r="J56" s="1350"/>
    </row>
    <row r="57" spans="7:14" ht="13.5" customHeight="1" x14ac:dyDescent="0.2">
      <c r="G57" s="1350"/>
      <c r="H57" s="1350"/>
      <c r="I57" s="1350"/>
      <c r="J57" s="1350"/>
    </row>
    <row r="58" spans="7:14" ht="13.5" customHeight="1" x14ac:dyDescent="0.2">
      <c r="G58" s="1350"/>
      <c r="H58" s="1350"/>
      <c r="I58" s="1350"/>
      <c r="J58" s="1350"/>
    </row>
    <row r="59" spans="7:14" ht="13.5" customHeight="1" x14ac:dyDescent="0.2"/>
    <row r="60" spans="7:14" ht="13.5" customHeight="1" x14ac:dyDescent="0.2"/>
    <row r="61" spans="7:14" ht="13.5" customHeight="1" x14ac:dyDescent="0.2"/>
    <row r="62" spans="7:14" ht="25.5" customHeight="1" x14ac:dyDescent="0.2"/>
    <row r="63" spans="7:14" ht="25.5" customHeight="1" x14ac:dyDescent="0.2"/>
    <row r="64" spans="7:14"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N1"/>
    <mergeCell ref="B2:N2"/>
    <mergeCell ref="B3:N3"/>
    <mergeCell ref="B4:N4"/>
  </mergeCells>
  <pageMargins left="0.7" right="0.7" top="0.75" bottom="0.75" header="0.3" footer="0.3"/>
  <pageSetup scale="72"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workbookViewId="0">
      <selection activeCell="B1" sqref="B1:M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Decatur SD 61</v>
      </c>
      <c r="C1" s="2547"/>
      <c r="D1" s="2547"/>
      <c r="E1" s="2547"/>
      <c r="F1" s="2547"/>
      <c r="G1" s="2547"/>
      <c r="H1" s="2547"/>
      <c r="I1" s="2547"/>
      <c r="J1" s="2547"/>
      <c r="K1" s="2547"/>
      <c r="L1" s="2547"/>
      <c r="M1" s="2547"/>
    </row>
    <row r="2" spans="2:14" ht="15" x14ac:dyDescent="0.2">
      <c r="B2" s="2548">
        <f>'Single Audit Cover'!E7</f>
        <v>39055061025</v>
      </c>
      <c r="C2" s="2548"/>
      <c r="D2" s="2548"/>
      <c r="E2" s="2548"/>
      <c r="F2" s="2548"/>
      <c r="G2" s="2548"/>
      <c r="H2" s="2548"/>
      <c r="I2" s="2548"/>
      <c r="J2" s="2548"/>
      <c r="K2" s="2548"/>
      <c r="L2" s="2548"/>
      <c r="M2" s="2548"/>
      <c r="N2" s="1399"/>
    </row>
    <row r="3" spans="2:14" ht="15" x14ac:dyDescent="0.2">
      <c r="B3" s="2549" t="s">
        <v>1432</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2059</v>
      </c>
      <c r="C7" s="1393"/>
      <c r="D7" s="1392"/>
      <c r="E7" s="2030"/>
      <c r="F7" s="2031"/>
      <c r="G7" s="2030"/>
      <c r="H7" s="2032" t="s">
        <v>1484</v>
      </c>
      <c r="I7" s="2030"/>
      <c r="J7" s="2104" t="s">
        <v>1484</v>
      </c>
      <c r="K7" s="1388"/>
      <c r="L7" s="1387" t="s">
        <v>1482</v>
      </c>
      <c r="M7" s="1386"/>
    </row>
    <row r="8" spans="2:14" ht="15.75" x14ac:dyDescent="0.25">
      <c r="B8" s="2033" t="s">
        <v>2060</v>
      </c>
      <c r="C8" s="1393" t="s">
        <v>1486</v>
      </c>
      <c r="D8" s="1392" t="s">
        <v>1485</v>
      </c>
      <c r="E8" s="1391" t="s">
        <v>1484</v>
      </c>
      <c r="F8" s="1390" t="s">
        <v>1484</v>
      </c>
      <c r="G8" s="1389" t="s">
        <v>1484</v>
      </c>
      <c r="H8" s="2032" t="s">
        <v>1861</v>
      </c>
      <c r="I8" s="1388" t="s">
        <v>1484</v>
      </c>
      <c r="J8" s="2104" t="s">
        <v>2061</v>
      </c>
      <c r="K8" s="1388" t="s">
        <v>1483</v>
      </c>
      <c r="L8" s="1387" t="s">
        <v>1478</v>
      </c>
      <c r="M8" s="1386" t="s">
        <v>31</v>
      </c>
    </row>
    <row r="9" spans="2:14" ht="13.5" x14ac:dyDescent="0.2">
      <c r="B9" s="2034" t="s">
        <v>1481</v>
      </c>
      <c r="C9" s="1393" t="s">
        <v>1480</v>
      </c>
      <c r="D9" s="1392" t="s">
        <v>2062</v>
      </c>
      <c r="E9" s="1391" t="s">
        <v>1861</v>
      </c>
      <c r="F9" s="1390" t="s">
        <v>2061</v>
      </c>
      <c r="G9" s="1389" t="s">
        <v>1861</v>
      </c>
      <c r="H9" s="2032" t="s">
        <v>2063</v>
      </c>
      <c r="I9" s="1388" t="s">
        <v>2061</v>
      </c>
      <c r="J9" s="2104" t="s">
        <v>2063</v>
      </c>
      <c r="K9" s="1388" t="s">
        <v>1479</v>
      </c>
      <c r="L9" s="2035" t="s">
        <v>2064</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07" t="s">
        <v>2196</v>
      </c>
      <c r="C11" s="1377"/>
      <c r="D11" s="1376"/>
      <c r="E11" s="2109"/>
      <c r="F11" s="2109"/>
      <c r="G11" s="2109"/>
      <c r="H11" s="2109"/>
      <c r="I11" s="2109"/>
      <c r="J11" s="2109"/>
      <c r="K11" s="2109"/>
      <c r="L11" s="2109"/>
      <c r="M11" s="2109"/>
    </row>
    <row r="12" spans="2:14" ht="20.100000000000001" customHeight="1" x14ac:dyDescent="0.2">
      <c r="B12" s="1374" t="s">
        <v>2197</v>
      </c>
      <c r="C12" s="1373"/>
      <c r="D12" s="1372"/>
      <c r="E12" s="2108"/>
      <c r="F12" s="2108"/>
      <c r="G12" s="2108"/>
      <c r="H12" s="2108"/>
      <c r="I12" s="2108"/>
      <c r="J12" s="2108"/>
      <c r="K12" s="2108"/>
      <c r="L12" s="2109"/>
      <c r="M12" s="2108"/>
    </row>
    <row r="13" spans="2:14" ht="20.100000000000001" customHeight="1" x14ac:dyDescent="0.2">
      <c r="B13" s="1374" t="s">
        <v>2198</v>
      </c>
      <c r="C13" s="1373">
        <v>17.259</v>
      </c>
      <c r="D13" s="1372" t="s">
        <v>2199</v>
      </c>
      <c r="E13" s="2108">
        <v>60058</v>
      </c>
      <c r="F13" s="2108">
        <v>17537</v>
      </c>
      <c r="G13" s="2108">
        <v>77595</v>
      </c>
      <c r="H13" s="2108">
        <v>0</v>
      </c>
      <c r="I13" s="2108">
        <v>0</v>
      </c>
      <c r="J13" s="2108">
        <v>0</v>
      </c>
      <c r="K13" s="2108">
        <v>0</v>
      </c>
      <c r="L13" s="2109">
        <f t="shared" ref="L13:L14" si="0">+G13+I13+K13</f>
        <v>77595</v>
      </c>
      <c r="M13" s="2108" t="s">
        <v>2162</v>
      </c>
    </row>
    <row r="14" spans="2:14" ht="20.100000000000001" customHeight="1" x14ac:dyDescent="0.2">
      <c r="B14" s="1374"/>
      <c r="C14" s="1373"/>
      <c r="D14" s="1372" t="s">
        <v>2200</v>
      </c>
      <c r="E14" s="2110">
        <v>0</v>
      </c>
      <c r="F14" s="2110">
        <v>39370</v>
      </c>
      <c r="G14" s="2110">
        <v>0</v>
      </c>
      <c r="H14" s="2110">
        <v>0</v>
      </c>
      <c r="I14" s="2110">
        <v>60187</v>
      </c>
      <c r="J14" s="2110">
        <v>0</v>
      </c>
      <c r="K14" s="2110">
        <v>0</v>
      </c>
      <c r="L14" s="2110">
        <f t="shared" si="0"/>
        <v>60187</v>
      </c>
      <c r="M14" s="2110" t="s">
        <v>2162</v>
      </c>
    </row>
    <row r="15" spans="2:14" ht="20.100000000000001" customHeight="1" x14ac:dyDescent="0.2">
      <c r="B15" s="1374" t="s">
        <v>2201</v>
      </c>
      <c r="C15" s="1373"/>
      <c r="D15" s="1372"/>
      <c r="E15" s="2112">
        <f>SUM(E13:E14)</f>
        <v>60058</v>
      </c>
      <c r="F15" s="2112">
        <f t="shared" ref="F15:L15" si="1">SUM(F13:F14)</f>
        <v>56907</v>
      </c>
      <c r="G15" s="2112">
        <f t="shared" si="1"/>
        <v>77595</v>
      </c>
      <c r="H15" s="2112">
        <f t="shared" si="1"/>
        <v>0</v>
      </c>
      <c r="I15" s="2112">
        <f t="shared" si="1"/>
        <v>60187</v>
      </c>
      <c r="J15" s="2112">
        <f t="shared" si="1"/>
        <v>0</v>
      </c>
      <c r="K15" s="2112">
        <f t="shared" si="1"/>
        <v>0</v>
      </c>
      <c r="L15" s="2112">
        <f t="shared" si="1"/>
        <v>137782</v>
      </c>
      <c r="M15" s="2112" t="s">
        <v>2162</v>
      </c>
    </row>
    <row r="16" spans="2:14" ht="20.100000000000001" customHeight="1" x14ac:dyDescent="0.2">
      <c r="B16" s="1374"/>
      <c r="C16" s="1373"/>
      <c r="D16" s="1372"/>
      <c r="E16" s="2109"/>
      <c r="F16" s="2109"/>
      <c r="G16" s="2109"/>
      <c r="H16" s="2109"/>
      <c r="I16" s="2109"/>
      <c r="J16" s="2109"/>
      <c r="K16" s="2109"/>
      <c r="L16" s="2109"/>
      <c r="M16" s="2109"/>
    </row>
    <row r="17" spans="2:14" ht="20.100000000000001" customHeight="1" thickBot="1" x14ac:dyDescent="0.25">
      <c r="B17" s="2107" t="s">
        <v>2202</v>
      </c>
      <c r="C17" s="1373"/>
      <c r="D17" s="1372"/>
      <c r="E17" s="2117">
        <f>E15+'SEFA -4'!E23+'SEFA -3'!E18+'SEFA - 2'!E11</f>
        <v>11408613</v>
      </c>
      <c r="F17" s="2117">
        <f>F15+'SEFA -4'!F23+'SEFA -3'!F18+'SEFA - 2'!F11</f>
        <v>14452412</v>
      </c>
      <c r="G17" s="2117">
        <f>G15+'SEFA -4'!G23+'SEFA -3'!G18+'SEFA - 2'!G11</f>
        <v>12880145</v>
      </c>
      <c r="H17" s="2117">
        <f>H15+'SEFA -4'!H23+'SEFA -3'!H18+'SEFA - 2'!H11</f>
        <v>262087</v>
      </c>
      <c r="I17" s="2117">
        <f>I15+'SEFA -4'!I23+'SEFA -3'!I18+'SEFA - 2'!I11</f>
        <v>15068509</v>
      </c>
      <c r="J17" s="2117">
        <f>J15+'SEFA -4'!J23+'SEFA -3'!J18+'SEFA - 2'!J11</f>
        <v>177795</v>
      </c>
      <c r="K17" s="2117">
        <f>K15+'SEFA -4'!K23+'SEFA -3'!K18+'SEFA - 2'!K11</f>
        <v>48777</v>
      </c>
      <c r="L17" s="2117">
        <f>L15+'SEFA -4'!L23+'SEFA -3'!L18+'SEFA - 2'!L11</f>
        <v>27997431</v>
      </c>
      <c r="M17" s="2117">
        <v>22338733</v>
      </c>
    </row>
    <row r="18" spans="2:14" ht="20.100000000000001" customHeight="1" thickTop="1" x14ac:dyDescent="0.2">
      <c r="B18" s="1374"/>
      <c r="C18" s="1373"/>
      <c r="D18" s="1372"/>
      <c r="E18" s="2109"/>
      <c r="F18" s="2109"/>
      <c r="G18" s="2109"/>
      <c r="H18" s="2109"/>
      <c r="I18" s="2109"/>
      <c r="J18" s="2109"/>
      <c r="K18" s="2109"/>
      <c r="L18" s="2109"/>
      <c r="M18" s="2109"/>
    </row>
    <row r="19" spans="2:14" ht="20.100000000000001" customHeight="1" x14ac:dyDescent="0.2">
      <c r="B19" s="1374" t="s">
        <v>2203</v>
      </c>
      <c r="C19" s="1373"/>
      <c r="D19" s="1372"/>
      <c r="E19" s="2108"/>
      <c r="F19" s="2108"/>
      <c r="G19" s="2108"/>
      <c r="H19" s="2108"/>
      <c r="I19" s="2108"/>
      <c r="J19" s="2108"/>
      <c r="K19" s="2108"/>
      <c r="L19" s="2109"/>
      <c r="M19" s="2108"/>
    </row>
    <row r="20" spans="2:14" ht="20.100000000000001" customHeight="1" x14ac:dyDescent="0.2">
      <c r="B20" s="1374" t="s">
        <v>2204</v>
      </c>
      <c r="C20" s="1373"/>
      <c r="D20" s="1372"/>
      <c r="E20" s="2108"/>
      <c r="F20" s="2108"/>
      <c r="G20" s="2108"/>
      <c r="H20" s="2108"/>
      <c r="I20" s="2108"/>
      <c r="J20" s="2108"/>
      <c r="K20" s="2108"/>
      <c r="L20" s="2109"/>
      <c r="M20" s="2108"/>
    </row>
    <row r="21" spans="2:14" ht="20.100000000000001" customHeight="1" x14ac:dyDescent="0.2">
      <c r="B21" s="1374"/>
      <c r="C21" s="1373"/>
      <c r="D21" s="1372"/>
      <c r="E21" s="2108"/>
      <c r="F21" s="2108"/>
      <c r="G21" s="2108"/>
      <c r="H21" s="2108"/>
      <c r="I21" s="2108"/>
      <c r="J21" s="2108"/>
      <c r="K21" s="2108"/>
      <c r="L21" s="2109"/>
      <c r="M21" s="2108"/>
    </row>
    <row r="22" spans="2:14" ht="20.100000000000001" customHeight="1" x14ac:dyDescent="0.2">
      <c r="B22" s="1374"/>
      <c r="C22" s="1373"/>
      <c r="D22" s="1372"/>
      <c r="E22" s="2108"/>
      <c r="F22" s="2108"/>
      <c r="G22" s="2108"/>
      <c r="H22" s="2108"/>
      <c r="I22" s="2108"/>
      <c r="J22" s="2108"/>
      <c r="K22" s="2108"/>
      <c r="L22" s="2109"/>
      <c r="M22" s="2108"/>
    </row>
    <row r="23" spans="2:14" ht="20.100000000000001" customHeight="1" x14ac:dyDescent="0.2">
      <c r="B23" s="1374"/>
      <c r="C23" s="1373"/>
      <c r="D23" s="1372"/>
      <c r="E23" s="2108"/>
      <c r="F23" s="2108"/>
      <c r="G23" s="2108"/>
      <c r="H23" s="2108"/>
      <c r="I23" s="2108"/>
      <c r="J23" s="2108"/>
      <c r="K23" s="2108"/>
      <c r="L23" s="2109"/>
      <c r="M23" s="2108"/>
    </row>
    <row r="24" spans="2:14" ht="20.100000000000001" customHeight="1" x14ac:dyDescent="0.2">
      <c r="B24" s="1374"/>
      <c r="C24" s="1373"/>
      <c r="D24" s="1372"/>
      <c r="E24" s="2108"/>
      <c r="F24" s="2108"/>
      <c r="G24" s="2108"/>
      <c r="H24" s="2108"/>
      <c r="I24" s="2108"/>
      <c r="J24" s="2108"/>
      <c r="K24" s="2108"/>
      <c r="L24" s="2109"/>
      <c r="M24" s="2108"/>
    </row>
    <row r="25" spans="2:14" ht="20.100000000000001" customHeight="1" x14ac:dyDescent="0.2">
      <c r="B25" s="1374"/>
      <c r="C25" s="1373"/>
      <c r="D25" s="1372"/>
      <c r="E25" s="2108"/>
      <c r="F25" s="2108"/>
      <c r="G25" s="2108"/>
      <c r="H25" s="2108"/>
      <c r="I25" s="2108"/>
      <c r="J25" s="2108"/>
      <c r="K25" s="2108"/>
      <c r="L25" s="2109"/>
      <c r="M25" s="2108"/>
    </row>
    <row r="26" spans="2:14" ht="20.100000000000001" customHeight="1" x14ac:dyDescent="0.2">
      <c r="B26" s="1374"/>
      <c r="C26" s="1373"/>
      <c r="D26" s="1372"/>
      <c r="E26" s="2108"/>
      <c r="F26" s="2108"/>
      <c r="G26" s="2108"/>
      <c r="H26" s="2108"/>
      <c r="I26" s="2108"/>
      <c r="J26" s="2108"/>
      <c r="K26" s="2108"/>
      <c r="L26" s="2109"/>
      <c r="M26" s="2108"/>
    </row>
    <row r="27" spans="2:14" ht="20.100000000000001" customHeight="1" x14ac:dyDescent="0.2">
      <c r="B27" s="1374"/>
      <c r="C27" s="1373"/>
      <c r="D27" s="1372"/>
      <c r="E27" s="2108"/>
      <c r="F27" s="2108"/>
      <c r="G27" s="2108"/>
      <c r="H27" s="2108"/>
      <c r="I27" s="2108"/>
      <c r="J27" s="2108"/>
      <c r="K27" s="2108"/>
      <c r="L27" s="2109"/>
      <c r="M27" s="2108"/>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7" right="0.7" top="0.75" bottom="0.75" header="0.3" footer="0.3"/>
  <pageSetup scale="76"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C44" sqref="C4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60" t="str">
        <f>'Single Audit Cover'!A7</f>
        <v>Decatur SD 61</v>
      </c>
      <c r="B1" s="2561"/>
      <c r="C1" s="2561"/>
      <c r="D1" s="2561"/>
      <c r="E1" s="1411"/>
    </row>
    <row r="2" spans="1:7" ht="13.5" customHeight="1" x14ac:dyDescent="0.2">
      <c r="A2" s="2562">
        <f>'Single Audit Cover'!E7</f>
        <v>39055061025</v>
      </c>
      <c r="B2" s="2563"/>
      <c r="C2" s="2563"/>
      <c r="D2" s="2563"/>
      <c r="E2" s="1401"/>
    </row>
    <row r="3" spans="1:7" ht="15.75" customHeight="1" x14ac:dyDescent="0.25">
      <c r="A3" s="2564" t="s">
        <v>1494</v>
      </c>
      <c r="B3" s="2565"/>
      <c r="C3" s="2565"/>
      <c r="D3" s="2565"/>
      <c r="E3" s="1410"/>
    </row>
    <row r="4" spans="1:7" ht="13.5" customHeight="1" x14ac:dyDescent="0.25">
      <c r="A4" s="2566" t="str">
        <f>'Single Audit Cover'!A4</f>
        <v>Year Ending June 30, 2017</v>
      </c>
      <c r="B4" s="2567"/>
      <c r="C4" s="2567"/>
      <c r="D4" s="2567"/>
      <c r="E4" s="1410"/>
    </row>
    <row r="5" spans="1:7" ht="8.25" customHeight="1" x14ac:dyDescent="0.2">
      <c r="C5" s="1350"/>
      <c r="D5" s="1350"/>
    </row>
    <row r="6" spans="1:7" ht="13.5" customHeight="1" x14ac:dyDescent="0.2">
      <c r="A6" s="1342" t="s">
        <v>1848</v>
      </c>
      <c r="C6" s="1350"/>
      <c r="D6" s="1350"/>
    </row>
    <row r="7" spans="1:7" ht="60.95" customHeight="1" x14ac:dyDescent="0.2">
      <c r="A7" s="2559" t="s">
        <v>2205</v>
      </c>
      <c r="B7" s="2559"/>
      <c r="C7" s="2559"/>
      <c r="D7" s="2559"/>
      <c r="E7" s="2559"/>
      <c r="F7" s="2559"/>
    </row>
    <row r="8" spans="1:7" ht="12" customHeight="1" x14ac:dyDescent="0.2">
      <c r="A8" s="1342"/>
      <c r="B8" s="2006"/>
      <c r="C8" s="2006"/>
      <c r="D8" s="2006"/>
      <c r="E8" s="1409"/>
    </row>
    <row r="9" spans="1:7" ht="15" customHeight="1" x14ac:dyDescent="0.2">
      <c r="A9" s="1968" t="s">
        <v>1936</v>
      </c>
      <c r="B9" s="1972"/>
      <c r="C9" s="1972"/>
      <c r="D9" s="1972"/>
      <c r="E9" s="1973"/>
      <c r="F9" s="1971"/>
      <c r="G9" s="1971"/>
    </row>
    <row r="10" spans="1:7" ht="15" customHeight="1" x14ac:dyDescent="0.2">
      <c r="A10" s="2047" t="s">
        <v>1937</v>
      </c>
      <c r="B10" s="1974"/>
      <c r="C10" s="1975"/>
      <c r="D10" s="1974" t="s">
        <v>1938</v>
      </c>
      <c r="E10" s="1975" t="s">
        <v>2094</v>
      </c>
      <c r="F10" s="1974" t="s">
        <v>105</v>
      </c>
      <c r="G10" s="1971"/>
    </row>
    <row r="11" spans="1:7" ht="12" customHeight="1" x14ac:dyDescent="0.2">
      <c r="A11" s="2047"/>
      <c r="B11" s="1974"/>
      <c r="C11" s="2048"/>
      <c r="D11" s="1974"/>
      <c r="E11" s="2048"/>
      <c r="F11" s="1974"/>
      <c r="G11" s="1971"/>
    </row>
    <row r="12" spans="1:7" x14ac:dyDescent="0.2">
      <c r="A12" s="1342" t="s">
        <v>2069</v>
      </c>
      <c r="C12" s="1338"/>
      <c r="D12" s="1338"/>
    </row>
    <row r="13" spans="1:7" ht="15" customHeight="1" x14ac:dyDescent="0.2">
      <c r="A13" s="2559" t="s">
        <v>2206</v>
      </c>
      <c r="B13" s="2559"/>
      <c r="C13" s="2559"/>
      <c r="D13" s="2559"/>
      <c r="E13" s="2559"/>
      <c r="F13" s="2559"/>
    </row>
    <row r="14" spans="1:7" ht="9.75" customHeight="1" x14ac:dyDescent="0.2">
      <c r="C14" s="1338"/>
      <c r="D14" s="1338"/>
    </row>
    <row r="15" spans="1:7" ht="13.5" customHeight="1" x14ac:dyDescent="0.2">
      <c r="C15" s="1738" t="s">
        <v>1493</v>
      </c>
      <c r="D15" s="2557" t="s">
        <v>1492</v>
      </c>
      <c r="E15" s="2557"/>
      <c r="F15" s="2557"/>
    </row>
    <row r="16" spans="1:7" ht="13.5" customHeight="1" x14ac:dyDescent="0.2">
      <c r="A16" s="1370"/>
      <c r="B16" s="1342" t="s">
        <v>1491</v>
      </c>
      <c r="C16" s="1738" t="s">
        <v>1490</v>
      </c>
      <c r="D16" s="2558" t="s">
        <v>2070</v>
      </c>
      <c r="E16" s="2558"/>
      <c r="F16" s="2558"/>
    </row>
    <row r="17" spans="1:6" ht="20.45" customHeight="1" x14ac:dyDescent="0.2">
      <c r="A17" s="2049"/>
      <c r="B17" s="2050" t="s">
        <v>2207</v>
      </c>
      <c r="C17" s="1963" t="s">
        <v>2124</v>
      </c>
      <c r="D17" s="2552">
        <v>157408</v>
      </c>
      <c r="E17" s="2552"/>
      <c r="F17" s="2552"/>
    </row>
    <row r="18" spans="1:6" ht="20.65" customHeight="1" x14ac:dyDescent="0.2">
      <c r="A18" s="2049"/>
      <c r="B18" s="2050" t="s">
        <v>2208</v>
      </c>
      <c r="C18" s="1963" t="s">
        <v>2138</v>
      </c>
      <c r="D18" s="2552">
        <v>20387</v>
      </c>
      <c r="E18" s="2552"/>
      <c r="F18" s="2552"/>
    </row>
    <row r="19" spans="1:6" ht="20.65" customHeight="1" x14ac:dyDescent="0.2">
      <c r="A19" s="2049"/>
      <c r="B19" s="2050"/>
      <c r="C19" s="1963"/>
      <c r="D19" s="2552"/>
      <c r="E19" s="2552"/>
      <c r="F19" s="2552"/>
    </row>
    <row r="20" spans="1:6" ht="20.65" customHeight="1" x14ac:dyDescent="0.2">
      <c r="A20" s="2049"/>
      <c r="B20" s="2050"/>
      <c r="C20" s="1963"/>
      <c r="D20" s="2552"/>
      <c r="E20" s="2552"/>
      <c r="F20" s="2552"/>
    </row>
    <row r="21" spans="1:6" ht="20.65" customHeight="1" x14ac:dyDescent="0.2">
      <c r="A21" s="2049"/>
      <c r="B21" s="2050"/>
      <c r="C21" s="1963"/>
      <c r="D21" s="2552"/>
      <c r="E21" s="2552"/>
      <c r="F21" s="2552"/>
    </row>
    <row r="22" spans="1:6" ht="20.65" customHeight="1" x14ac:dyDescent="0.2">
      <c r="A22" s="2049"/>
      <c r="B22" s="2050"/>
      <c r="C22" s="1963"/>
      <c r="D22" s="2552"/>
      <c r="E22" s="2552"/>
      <c r="F22" s="2552"/>
    </row>
    <row r="23" spans="1:6" ht="20.65" customHeight="1" x14ac:dyDescent="0.2">
      <c r="A23" s="2049"/>
      <c r="B23" s="2050"/>
      <c r="C23" s="1963"/>
      <c r="D23" s="2552"/>
      <c r="E23" s="2552"/>
      <c r="F23" s="2552"/>
    </row>
    <row r="24" spans="1:6" ht="20.65" customHeight="1" x14ac:dyDescent="0.2">
      <c r="A24" s="2049"/>
      <c r="B24" s="2050"/>
      <c r="C24" s="1963"/>
      <c r="D24" s="2552"/>
      <c r="E24" s="2552"/>
      <c r="F24" s="2552"/>
    </row>
    <row r="25" spans="1:6" ht="20.65" customHeight="1" x14ac:dyDescent="0.2">
      <c r="A25" s="2049"/>
      <c r="B25" s="2050"/>
      <c r="C25" s="1963"/>
      <c r="D25" s="2552"/>
      <c r="E25" s="2552"/>
      <c r="F25" s="2552"/>
    </row>
    <row r="26" spans="1:6" ht="20.65" customHeight="1" x14ac:dyDescent="0.2">
      <c r="A26" s="2049"/>
      <c r="B26" s="2050"/>
      <c r="C26" s="1963"/>
      <c r="D26" s="2552"/>
      <c r="E26" s="2552"/>
      <c r="F26" s="2552"/>
    </row>
    <row r="27" spans="1:6" ht="20.65" customHeight="1" x14ac:dyDescent="0.2">
      <c r="A27" s="2049"/>
      <c r="B27" s="2050"/>
      <c r="C27" s="1963"/>
      <c r="D27" s="2552"/>
      <c r="E27" s="2552"/>
      <c r="F27" s="2552"/>
    </row>
    <row r="28" spans="1:6" ht="20.65" customHeight="1" x14ac:dyDescent="0.2">
      <c r="A28" s="2049"/>
      <c r="B28" s="2050"/>
      <c r="C28" s="1963"/>
      <c r="D28" s="2552"/>
      <c r="E28" s="2552"/>
      <c r="F28" s="2552"/>
    </row>
    <row r="29" spans="1:6" ht="20.65" customHeight="1" x14ac:dyDescent="0.2">
      <c r="A29" s="2049"/>
      <c r="B29" s="2050"/>
      <c r="C29" s="1963"/>
      <c r="D29" s="2552"/>
      <c r="E29" s="2552"/>
      <c r="F29" s="2552"/>
    </row>
    <row r="30" spans="1:6" ht="12" customHeight="1" x14ac:dyDescent="0.2">
      <c r="A30" s="1481"/>
      <c r="B30" s="1674"/>
      <c r="C30" s="1675"/>
      <c r="D30" s="1676"/>
      <c r="E30" s="1405"/>
    </row>
    <row r="31" spans="1:6" ht="12" customHeight="1" x14ac:dyDescent="0.2">
      <c r="A31" s="1739" t="s">
        <v>1939</v>
      </c>
      <c r="B31" s="1674"/>
      <c r="C31" s="1675"/>
      <c r="D31" s="1676"/>
      <c r="E31" s="1405"/>
    </row>
    <row r="32" spans="1:6" ht="30" customHeight="1" x14ac:dyDescent="0.2">
      <c r="A32" s="2553" t="s">
        <v>2071</v>
      </c>
      <c r="B32" s="2553"/>
      <c r="C32" s="2553"/>
      <c r="D32" s="2553"/>
      <c r="E32" s="2553"/>
      <c r="F32" s="2553"/>
    </row>
    <row r="33" spans="1:6" ht="13.5" customHeight="1" x14ac:dyDescent="0.2">
      <c r="A33" s="1481" t="s">
        <v>1755</v>
      </c>
      <c r="B33" s="1674"/>
      <c r="C33" s="1677">
        <v>335518</v>
      </c>
      <c r="D33" s="1676"/>
      <c r="E33" s="1405"/>
    </row>
    <row r="34" spans="1:6" ht="13.5" customHeight="1" x14ac:dyDescent="0.2">
      <c r="A34" s="1481" t="s">
        <v>1756</v>
      </c>
      <c r="B34" s="1674"/>
      <c r="C34" s="1678">
        <v>0</v>
      </c>
      <c r="D34" s="1676" t="s">
        <v>2072</v>
      </c>
      <c r="E34" s="2554">
        <f>+C33+C34</f>
        <v>335518</v>
      </c>
      <c r="F34" s="2555"/>
    </row>
    <row r="35" spans="1:6" ht="12" customHeight="1" x14ac:dyDescent="0.2">
      <c r="A35" s="1481"/>
      <c r="B35" s="1674"/>
      <c r="C35" s="2051"/>
      <c r="D35" s="1676"/>
      <c r="E35" s="2052"/>
      <c r="F35" s="1406"/>
    </row>
    <row r="36" spans="1:6" ht="13.5" customHeight="1" x14ac:dyDescent="0.2">
      <c r="A36" s="1739" t="s">
        <v>1940</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t="s">
        <v>652</v>
      </c>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2073</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56" t="s">
        <v>2074</v>
      </c>
      <c r="C49" s="2556"/>
      <c r="D49" s="2556"/>
      <c r="E49" s="1401"/>
    </row>
    <row r="50" spans="1:5" s="1355" customFormat="1" ht="3.75" customHeight="1" x14ac:dyDescent="0.2">
      <c r="A50" s="1402"/>
      <c r="B50" s="2055"/>
      <c r="C50" s="2055"/>
      <c r="D50" s="2055"/>
      <c r="E50" s="1401"/>
    </row>
    <row r="51" spans="1:5" s="1355" customFormat="1" ht="20.25" customHeight="1" x14ac:dyDescent="0.2">
      <c r="A51" s="1400">
        <v>6</v>
      </c>
      <c r="B51" s="2551" t="s">
        <v>1942</v>
      </c>
      <c r="C51" s="2551"/>
      <c r="D51" s="2551"/>
    </row>
    <row r="52" spans="1:5" ht="14.25" customHeight="1" x14ac:dyDescent="0.2">
      <c r="A52" s="1400"/>
      <c r="B52" s="2551"/>
      <c r="C52" s="2551"/>
      <c r="D52" s="255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election activeCell="K22" sqref="K2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79" t="str">
        <f>'Single Audit Cover'!A7</f>
        <v>Decatur SD 61</v>
      </c>
      <c r="C1" s="2580"/>
      <c r="D1" s="2580"/>
      <c r="E1" s="2580"/>
      <c r="F1" s="2580"/>
      <c r="G1" s="2580"/>
      <c r="H1" s="2580"/>
      <c r="I1" s="2580"/>
      <c r="J1" s="1438"/>
    </row>
    <row r="2" spans="2:10" s="1350" customFormat="1" ht="12.75" customHeight="1" x14ac:dyDescent="0.2">
      <c r="B2" s="2581">
        <f>'Single Audit Cover'!E7</f>
        <v>39055061025</v>
      </c>
      <c r="C2" s="2582"/>
      <c r="D2" s="2582"/>
      <c r="E2" s="2582"/>
      <c r="F2" s="2582"/>
      <c r="G2" s="2582"/>
      <c r="H2" s="2582"/>
      <c r="I2" s="2582"/>
      <c r="J2" s="1438"/>
    </row>
    <row r="3" spans="2:10" s="1350" customFormat="1" ht="12.75" customHeight="1" x14ac:dyDescent="0.2">
      <c r="B3" s="2583" t="s">
        <v>1512</v>
      </c>
      <c r="C3" s="2567"/>
      <c r="D3" s="2567"/>
      <c r="E3" s="2567"/>
      <c r="F3" s="2567"/>
      <c r="G3" s="2567"/>
      <c r="H3" s="2567"/>
      <c r="I3" s="2567"/>
      <c r="J3" s="1437"/>
    </row>
    <row r="4" spans="2:10" s="1350" customFormat="1" ht="12.75" customHeight="1" x14ac:dyDescent="0.2">
      <c r="B4" s="2583" t="str">
        <f>'Single Audit Cover'!A4</f>
        <v>Year Ending June 30, 2017</v>
      </c>
      <c r="C4" s="2567"/>
      <c r="D4" s="2567"/>
      <c r="E4" s="2567"/>
      <c r="F4" s="2567"/>
      <c r="G4" s="2567"/>
      <c r="H4" s="2567"/>
      <c r="I4" s="2567"/>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83" t="s">
        <v>1511</v>
      </c>
      <c r="C7" s="2567"/>
      <c r="D7" s="2567"/>
      <c r="E7" s="2567"/>
      <c r="F7" s="2567"/>
      <c r="G7" s="2567"/>
      <c r="H7" s="2567"/>
      <c r="I7" s="256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84" t="s">
        <v>2255</v>
      </c>
      <c r="D11" s="2584"/>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2094</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t="s">
        <v>2094</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2075</v>
      </c>
      <c r="C20" s="1423"/>
      <c r="D20" s="1422"/>
      <c r="E20" s="1418"/>
      <c r="F20" s="1355" t="s">
        <v>1031</v>
      </c>
      <c r="G20" s="1418" t="s">
        <v>2094</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2094</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t="s">
        <v>2094</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85" t="s">
        <v>2256</v>
      </c>
      <c r="E29" s="2585"/>
      <c r="F29" s="2585"/>
      <c r="G29" s="2585"/>
      <c r="H29" s="2585"/>
      <c r="I29" s="2585"/>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1943</v>
      </c>
      <c r="C33" s="1370"/>
      <c r="E33" s="1418"/>
      <c r="F33" s="1355" t="s">
        <v>1031</v>
      </c>
      <c r="G33" s="1418" t="s">
        <v>2094</v>
      </c>
      <c r="H33" s="1355" t="s">
        <v>105</v>
      </c>
    </row>
    <row r="35" spans="2:9" x14ac:dyDescent="0.2">
      <c r="B35" s="2060" t="s">
        <v>2076</v>
      </c>
      <c r="C35" s="1419"/>
      <c r="D35" s="1337"/>
    </row>
    <row r="36" spans="2:9" ht="6" customHeight="1" x14ac:dyDescent="0.2">
      <c r="B36" s="2060"/>
      <c r="C36" s="1419"/>
      <c r="D36" s="1337"/>
    </row>
    <row r="37" spans="2:9" ht="17.25" customHeight="1" x14ac:dyDescent="0.2">
      <c r="B37" s="2061" t="s">
        <v>1500</v>
      </c>
      <c r="C37" s="2586" t="s">
        <v>1499</v>
      </c>
      <c r="D37" s="2587"/>
      <c r="E37" s="2587"/>
      <c r="F37" s="2588"/>
      <c r="G37" s="2586" t="s">
        <v>2077</v>
      </c>
      <c r="H37" s="2587"/>
      <c r="I37" s="2588"/>
    </row>
    <row r="38" spans="2:9" ht="16.5" customHeight="1" x14ac:dyDescent="0.2">
      <c r="B38" s="2062" t="s">
        <v>2124</v>
      </c>
      <c r="C38" s="2575" t="s">
        <v>2257</v>
      </c>
      <c r="D38" s="2576"/>
      <c r="E38" s="2576"/>
      <c r="F38" s="2577"/>
      <c r="G38" s="2589">
        <v>7617343</v>
      </c>
      <c r="H38" s="2590"/>
      <c r="I38" s="2591"/>
    </row>
    <row r="39" spans="2:9" ht="16.5" customHeight="1" x14ac:dyDescent="0.2">
      <c r="B39" s="2062"/>
      <c r="C39" s="2575"/>
      <c r="D39" s="2576"/>
      <c r="E39" s="2576"/>
      <c r="F39" s="2577"/>
      <c r="G39" s="2578"/>
      <c r="H39" s="2578"/>
      <c r="I39" s="2578"/>
    </row>
    <row r="40" spans="2:9" ht="16.5" customHeight="1" x14ac:dyDescent="0.2">
      <c r="B40" s="2062"/>
      <c r="C40" s="2575"/>
      <c r="D40" s="2576"/>
      <c r="E40" s="2576"/>
      <c r="F40" s="2577"/>
      <c r="G40" s="2578"/>
      <c r="H40" s="2578"/>
      <c r="I40" s="2578"/>
    </row>
    <row r="41" spans="2:9" ht="16.5" customHeight="1" x14ac:dyDescent="0.2">
      <c r="B41" s="2062"/>
      <c r="C41" s="2575"/>
      <c r="D41" s="2576"/>
      <c r="E41" s="2576"/>
      <c r="F41" s="2577"/>
      <c r="G41" s="2578"/>
      <c r="H41" s="2578"/>
      <c r="I41" s="2578"/>
    </row>
    <row r="42" spans="2:9" ht="16.5" customHeight="1" x14ac:dyDescent="0.2">
      <c r="B42" s="2062"/>
      <c r="C42" s="2575"/>
      <c r="D42" s="2576"/>
      <c r="E42" s="2576"/>
      <c r="F42" s="2577"/>
      <c r="G42" s="2578"/>
      <c r="H42" s="2578"/>
      <c r="I42" s="2578"/>
    </row>
    <row r="43" spans="2:9" ht="16.5" customHeight="1" x14ac:dyDescent="0.2">
      <c r="B43" s="2062"/>
      <c r="C43" s="2568" t="s">
        <v>2078</v>
      </c>
      <c r="D43" s="2569"/>
      <c r="E43" s="2569"/>
      <c r="F43" s="2570"/>
      <c r="G43" s="2571">
        <f>SUM(G38:I42)</f>
        <v>7617343</v>
      </c>
      <c r="H43" s="2571"/>
      <c r="I43" s="2571"/>
    </row>
    <row r="44" spans="2:9" ht="12.75" customHeight="1" x14ac:dyDescent="0.2"/>
    <row r="45" spans="2:9" ht="12.75" customHeight="1" x14ac:dyDescent="0.2">
      <c r="B45" s="1430" t="s">
        <v>2079</v>
      </c>
      <c r="D45" s="2572">
        <v>15068509</v>
      </c>
      <c r="E45" s="2573"/>
    </row>
    <row r="46" spans="2:9" ht="5.25" customHeight="1" x14ac:dyDescent="0.2">
      <c r="B46" s="2063"/>
      <c r="D46" s="2064"/>
      <c r="E46" s="2065"/>
    </row>
    <row r="47" spans="2:9" ht="12.75" customHeight="1" x14ac:dyDescent="0.2">
      <c r="B47" s="1355" t="s">
        <v>2080</v>
      </c>
      <c r="C47" s="1355"/>
      <c r="D47" s="2066">
        <f>+G43/D45</f>
        <v>0.5055140492002228</v>
      </c>
      <c r="E47" s="2067"/>
      <c r="F47" s="2068"/>
      <c r="I47" s="2069"/>
    </row>
    <row r="48" spans="2:9" ht="9.9499999999999993" customHeight="1" x14ac:dyDescent="0.2"/>
    <row r="49" spans="1:9" x14ac:dyDescent="0.2">
      <c r="B49" s="1358" t="s">
        <v>1498</v>
      </c>
      <c r="C49" s="1370"/>
      <c r="D49" s="1370"/>
      <c r="E49" s="2574">
        <v>750000</v>
      </c>
      <c r="F49" s="2574"/>
      <c r="G49" s="2574"/>
      <c r="H49" s="1404"/>
    </row>
    <row r="51" spans="1:9" ht="13.5" customHeight="1" x14ac:dyDescent="0.2">
      <c r="B51" s="1358" t="s">
        <v>1497</v>
      </c>
      <c r="C51" s="1370"/>
      <c r="E51" s="1418" t="s">
        <v>2094</v>
      </c>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2081</v>
      </c>
      <c r="C54" s="1417"/>
      <c r="D54" s="1417"/>
    </row>
    <row r="55" spans="1:9" s="1412" customFormat="1" ht="12.75" customHeight="1" x14ac:dyDescent="0.2">
      <c r="A55" s="1413"/>
      <c r="B55" s="1414" t="s">
        <v>2082</v>
      </c>
      <c r="C55" s="1413"/>
      <c r="D55" s="1413"/>
    </row>
    <row r="56" spans="1:9" s="1412" customFormat="1" ht="12.75" customHeight="1" x14ac:dyDescent="0.2">
      <c r="A56" s="1413"/>
      <c r="B56" s="1414" t="s">
        <v>2083</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2084</v>
      </c>
      <c r="C62" s="1415"/>
      <c r="D62" s="1415"/>
    </row>
    <row r="63" spans="1:9" s="1412" customFormat="1" ht="13.5" customHeight="1" x14ac:dyDescent="0.2">
      <c r="A63" s="1413"/>
      <c r="B63" s="1414" t="s">
        <v>2085</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8" firstPageNumber="40" orientation="portrait" useFirstPageNumber="1" r:id="rId1"/>
  <headerFooter alignWithMargins="0">
    <oddHeader>&amp;L&amp;8Page 42&amp;R&amp;8Page 42</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E10" sqref="E1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9" t="str">
        <f>'Single Audit Cover'!A7</f>
        <v>Decatur SD 61</v>
      </c>
      <c r="C1" s="2579"/>
      <c r="D1" s="2579"/>
      <c r="E1" s="2579"/>
      <c r="F1" s="2579"/>
      <c r="G1" s="2579"/>
      <c r="H1" s="2579"/>
      <c r="I1" s="2579"/>
      <c r="J1" s="2579"/>
      <c r="K1" s="2579"/>
      <c r="L1" s="1471"/>
      <c r="M1" s="1471"/>
    </row>
    <row r="2" spans="1:13" ht="12" customHeight="1" x14ac:dyDescent="0.2">
      <c r="B2" s="2581">
        <f>'Single Audit Cover'!E7</f>
        <v>39055061025</v>
      </c>
      <c r="C2" s="2581"/>
      <c r="D2" s="2581"/>
      <c r="E2" s="2581"/>
      <c r="F2" s="2581"/>
      <c r="G2" s="2581"/>
      <c r="H2" s="2581"/>
      <c r="I2" s="2581"/>
      <c r="J2" s="2581"/>
      <c r="K2" s="2581"/>
      <c r="L2" s="1470"/>
      <c r="M2" s="1469"/>
    </row>
    <row r="3" spans="1:13" ht="10.35" customHeight="1" x14ac:dyDescent="0.2">
      <c r="B3" s="2566" t="s">
        <v>1512</v>
      </c>
      <c r="C3" s="2566"/>
      <c r="D3" s="2566"/>
      <c r="E3" s="2566"/>
      <c r="F3" s="2566"/>
      <c r="G3" s="2566"/>
      <c r="H3" s="2566"/>
      <c r="I3" s="2566"/>
      <c r="J3" s="2566"/>
      <c r="K3" s="2566"/>
      <c r="L3" s="1468"/>
      <c r="M3" s="1468"/>
    </row>
    <row r="4" spans="1:13" ht="14.25" customHeight="1" x14ac:dyDescent="0.2">
      <c r="B4" s="2594" t="str">
        <f>'Single Audit Cover'!A4</f>
        <v>Year Ending June 30, 2017</v>
      </c>
      <c r="C4" s="2594"/>
      <c r="D4" s="2594"/>
      <c r="E4" s="2594"/>
      <c r="F4" s="2594"/>
      <c r="G4" s="2594"/>
      <c r="H4" s="2594"/>
      <c r="I4" s="2594"/>
      <c r="J4" s="2594"/>
      <c r="K4" s="2594"/>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94" t="s">
        <v>1531</v>
      </c>
      <c r="C7" s="2594"/>
      <c r="D7" s="2595"/>
      <c r="E7" s="2595"/>
      <c r="F7" s="2595"/>
      <c r="G7" s="2595"/>
      <c r="H7" s="2595"/>
      <c r="I7" s="2595"/>
      <c r="J7" s="2595"/>
      <c r="K7" s="259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2023</v>
      </c>
      <c r="D10" s="1684" t="s">
        <v>2258</v>
      </c>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93"/>
      <c r="C14" s="2593"/>
      <c r="D14" s="2593"/>
      <c r="E14" s="2593"/>
      <c r="F14" s="2593"/>
      <c r="G14" s="2593"/>
      <c r="H14" s="2593"/>
      <c r="I14" s="2593"/>
      <c r="J14" s="2593"/>
      <c r="K14" s="259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93"/>
      <c r="C17" s="2593"/>
      <c r="D17" s="2593"/>
      <c r="E17" s="2593"/>
      <c r="F17" s="2593"/>
      <c r="G17" s="2593"/>
      <c r="H17" s="2593"/>
      <c r="I17" s="2593"/>
      <c r="J17" s="2593"/>
      <c r="K17" s="2593"/>
      <c r="L17" s="1440"/>
    </row>
    <row r="18" spans="2:12" ht="4.5" customHeight="1" x14ac:dyDescent="0.2">
      <c r="B18" s="1422"/>
      <c r="C18" s="1422"/>
      <c r="L18" s="1440"/>
    </row>
    <row r="19" spans="2:12" s="1370" customFormat="1" ht="13.5" customHeight="1" x14ac:dyDescent="0.2">
      <c r="B19" s="2080" t="s">
        <v>2086</v>
      </c>
      <c r="C19" s="2080"/>
      <c r="D19" s="2081"/>
      <c r="E19" s="2081"/>
      <c r="F19" s="2081"/>
      <c r="G19" s="2082"/>
      <c r="H19" s="2081"/>
      <c r="I19" s="2082"/>
      <c r="J19" s="2081"/>
      <c r="K19" s="2081"/>
      <c r="L19" s="1458"/>
    </row>
    <row r="20" spans="2:12" ht="45.75" customHeight="1" x14ac:dyDescent="0.2">
      <c r="B20" s="2596"/>
      <c r="C20" s="2596"/>
      <c r="D20" s="2593"/>
      <c r="E20" s="2593"/>
      <c r="F20" s="2593"/>
      <c r="G20" s="2593"/>
      <c r="H20" s="2593"/>
      <c r="I20" s="2593"/>
      <c r="J20" s="2593"/>
      <c r="K20" s="2593"/>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93"/>
      <c r="C23" s="2593"/>
      <c r="D23" s="2593"/>
      <c r="E23" s="2593"/>
      <c r="F23" s="2593"/>
      <c r="G23" s="2593"/>
      <c r="H23" s="2593"/>
      <c r="I23" s="2593"/>
      <c r="J23" s="2593"/>
      <c r="K23" s="2593"/>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93"/>
      <c r="C26" s="2593"/>
      <c r="D26" s="2593"/>
      <c r="E26" s="2593"/>
      <c r="F26" s="2593"/>
      <c r="G26" s="2593"/>
      <c r="H26" s="2593"/>
      <c r="I26" s="2593"/>
      <c r="J26" s="2593"/>
      <c r="K26" s="2593"/>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97"/>
      <c r="C29" s="2597"/>
      <c r="D29" s="2593"/>
      <c r="E29" s="2593"/>
      <c r="F29" s="2593"/>
      <c r="G29" s="2593"/>
      <c r="H29" s="2593"/>
      <c r="I29" s="2593"/>
      <c r="J29" s="2593"/>
      <c r="K29" s="259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92"/>
      <c r="C32" s="2592"/>
      <c r="D32" s="2593"/>
      <c r="E32" s="2593"/>
      <c r="F32" s="2593"/>
      <c r="G32" s="2593"/>
      <c r="H32" s="2593"/>
      <c r="I32" s="2593"/>
      <c r="J32" s="2593"/>
      <c r="K32" s="2593"/>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1944</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zoomScale="110" zoomScaleNormal="110" workbookViewId="0">
      <selection activeCell="D9" sqref="D9"/>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01" t="str">
        <f>'Single Audit Cover'!A7</f>
        <v>Decatur SD 61</v>
      </c>
      <c r="C1" s="2601"/>
      <c r="D1" s="2601"/>
      <c r="E1" s="2601"/>
      <c r="F1" s="2601"/>
      <c r="G1" s="2601"/>
      <c r="H1" s="2601"/>
      <c r="I1" s="2601"/>
      <c r="J1" s="2601"/>
      <c r="K1" s="2601"/>
      <c r="L1" s="1490"/>
    </row>
    <row r="2" spans="1:12" ht="12.75" customHeight="1" x14ac:dyDescent="0.2">
      <c r="B2" s="2602">
        <f>'Single Audit Cover'!E7</f>
        <v>39055061025</v>
      </c>
      <c r="C2" s="2602"/>
      <c r="D2" s="2602"/>
      <c r="E2" s="2602"/>
      <c r="F2" s="2602"/>
      <c r="G2" s="2602"/>
      <c r="H2" s="2602"/>
      <c r="I2" s="2602"/>
      <c r="J2" s="2602"/>
      <c r="K2" s="2602"/>
      <c r="L2" s="1489"/>
    </row>
    <row r="3" spans="1:12" ht="12.75" customHeight="1" x14ac:dyDescent="0.2">
      <c r="B3" s="2566" t="s">
        <v>1512</v>
      </c>
      <c r="C3" s="2566"/>
      <c r="D3" s="2566"/>
      <c r="E3" s="2566"/>
      <c r="F3" s="2566"/>
      <c r="G3" s="2566"/>
      <c r="H3" s="2566"/>
      <c r="I3" s="2566"/>
      <c r="J3" s="2566"/>
      <c r="K3" s="2566"/>
      <c r="L3" s="1468"/>
    </row>
    <row r="4" spans="1:12" ht="12.75" customHeight="1" x14ac:dyDescent="0.2">
      <c r="B4" s="2566" t="str">
        <f>'Single Audit Cover'!A4</f>
        <v>Year Ending June 30, 2017</v>
      </c>
      <c r="C4" s="2566"/>
      <c r="D4" s="2566"/>
      <c r="E4" s="2566"/>
      <c r="F4" s="2566"/>
      <c r="G4" s="2566"/>
      <c r="H4" s="2566"/>
      <c r="I4" s="2566"/>
      <c r="J4" s="2566"/>
      <c r="K4" s="2566"/>
      <c r="L4" s="1468"/>
    </row>
    <row r="5" spans="1:12" ht="5.25" customHeight="1" x14ac:dyDescent="0.2">
      <c r="B5" s="1338" t="s">
        <v>1365</v>
      </c>
      <c r="C5" s="1338"/>
      <c r="L5" s="1404"/>
    </row>
    <row r="6" spans="1:12" ht="30.75" customHeight="1" x14ac:dyDescent="0.2">
      <c r="A6" s="1404"/>
      <c r="B6" s="2603" t="s">
        <v>1551</v>
      </c>
      <c r="C6" s="2603"/>
      <c r="D6" s="2603"/>
      <c r="E6" s="2603"/>
      <c r="F6" s="2603"/>
      <c r="G6" s="2603"/>
      <c r="H6" s="2603"/>
      <c r="I6" s="2603"/>
      <c r="J6" s="2603"/>
      <c r="K6" s="2603"/>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2023</v>
      </c>
      <c r="D8" s="1687" t="s">
        <v>2258</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85"/>
      <c r="G12" s="2585"/>
      <c r="H12" s="2585"/>
      <c r="I12" s="2585"/>
      <c r="J12" s="2585"/>
      <c r="K12" s="2585"/>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98"/>
      <c r="E14" s="2598"/>
      <c r="F14" s="2598"/>
      <c r="H14" s="1407" t="s">
        <v>1545</v>
      </c>
      <c r="I14" s="2599"/>
      <c r="J14" s="2599"/>
      <c r="K14" s="2599"/>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99"/>
      <c r="E16" s="2599"/>
      <c r="F16" s="2599"/>
      <c r="G16" s="2599"/>
      <c r="H16" s="2599"/>
      <c r="I16" s="2599"/>
      <c r="J16" s="2599"/>
      <c r="K16" s="2599"/>
      <c r="L16" s="1404"/>
    </row>
    <row r="17" spans="2:12" ht="13.5" customHeight="1" x14ac:dyDescent="0.2">
      <c r="B17" s="1408" t="s">
        <v>1543</v>
      </c>
      <c r="C17" s="1408"/>
      <c r="D17" s="2600"/>
      <c r="E17" s="2600"/>
      <c r="F17" s="2600"/>
      <c r="G17" s="2600"/>
      <c r="H17" s="2600"/>
      <c r="I17" s="2600"/>
      <c r="J17" s="2600"/>
      <c r="K17" s="2600"/>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93"/>
      <c r="C20" s="2593"/>
      <c r="D20" s="2593"/>
      <c r="E20" s="2593"/>
      <c r="F20" s="2593"/>
      <c r="G20" s="2593"/>
      <c r="H20" s="2593"/>
      <c r="I20" s="2593"/>
      <c r="J20" s="2593"/>
      <c r="K20" s="259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93"/>
      <c r="C23" s="2593"/>
      <c r="D23" s="2593"/>
      <c r="E23" s="2593"/>
      <c r="F23" s="2593"/>
      <c r="G23" s="2593"/>
      <c r="H23" s="2593"/>
      <c r="I23" s="2593"/>
      <c r="J23" s="2593"/>
      <c r="K23" s="259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93"/>
      <c r="C26" s="2593"/>
      <c r="D26" s="2593"/>
      <c r="E26" s="2593"/>
      <c r="F26" s="2593"/>
      <c r="G26" s="2593"/>
      <c r="H26" s="2593"/>
      <c r="I26" s="2593"/>
      <c r="J26" s="2593"/>
      <c r="K26" s="259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93"/>
      <c r="C29" s="2593"/>
      <c r="D29" s="2593"/>
      <c r="E29" s="2593"/>
      <c r="F29" s="2593"/>
      <c r="G29" s="2593"/>
      <c r="H29" s="2593"/>
      <c r="I29" s="2593"/>
      <c r="J29" s="2593"/>
      <c r="K29" s="259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93"/>
      <c r="C32" s="2593"/>
      <c r="D32" s="2593"/>
      <c r="E32" s="2593"/>
      <c r="F32" s="2593"/>
      <c r="G32" s="2593"/>
      <c r="H32" s="2593"/>
      <c r="I32" s="2593"/>
      <c r="J32" s="2593"/>
      <c r="K32" s="259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93"/>
      <c r="C35" s="2593"/>
      <c r="D35" s="2593"/>
      <c r="E35" s="2593"/>
      <c r="F35" s="2593"/>
      <c r="G35" s="2593"/>
      <c r="H35" s="2593"/>
      <c r="I35" s="2593"/>
      <c r="J35" s="2593"/>
      <c r="K35" s="259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93"/>
      <c r="C38" s="2593"/>
      <c r="D38" s="2593"/>
      <c r="E38" s="2593"/>
      <c r="F38" s="2593"/>
      <c r="G38" s="2593"/>
      <c r="H38" s="2593"/>
      <c r="I38" s="2593"/>
      <c r="J38" s="2593"/>
      <c r="K38" s="259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93"/>
      <c r="C41" s="2593"/>
      <c r="D41" s="2593"/>
      <c r="E41" s="2593"/>
      <c r="F41" s="2593"/>
      <c r="G41" s="2593"/>
      <c r="H41" s="2593"/>
      <c r="I41" s="2593"/>
      <c r="J41" s="2593"/>
      <c r="K41" s="2593"/>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2087</v>
      </c>
      <c r="C49" s="1359"/>
      <c r="G49" s="1350"/>
      <c r="I49" s="1350"/>
    </row>
    <row r="50" spans="2:9" ht="11.1" customHeight="1" x14ac:dyDescent="0.2">
      <c r="B50" s="1359" t="s">
        <v>1945</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scale="98"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11" sqref="C11"/>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79" t="str">
        <f>'Single Audit Cover'!A7</f>
        <v>Decatur SD 61</v>
      </c>
      <c r="C1" s="2579"/>
      <c r="D1" s="2579"/>
      <c r="E1" s="1500"/>
    </row>
    <row r="2" spans="2:5" s="1370" customFormat="1" ht="12.75" customHeight="1" x14ac:dyDescent="0.2">
      <c r="B2" s="2581">
        <f>'Single Audit Cover'!E7</f>
        <v>39055061025</v>
      </c>
      <c r="C2" s="2581"/>
      <c r="D2" s="2581"/>
      <c r="E2" s="1499"/>
    </row>
    <row r="3" spans="2:5" s="1331" customFormat="1" ht="12.75" customHeight="1" x14ac:dyDescent="0.2">
      <c r="B3" s="2566" t="s">
        <v>1561</v>
      </c>
      <c r="C3" s="2566"/>
      <c r="D3" s="2566"/>
      <c r="E3" s="2005"/>
    </row>
    <row r="4" spans="2:5" s="1370" customFormat="1" ht="12.75" customHeight="1" x14ac:dyDescent="0.2">
      <c r="B4" s="2604" t="str">
        <f>'Single Audit Cover'!A4</f>
        <v>Year Ending June 30, 2017</v>
      </c>
      <c r="C4" s="2604"/>
      <c r="D4" s="2604"/>
      <c r="E4" s="1498"/>
    </row>
    <row r="5" spans="2:5" s="1370" customFormat="1" ht="40.15" customHeight="1" x14ac:dyDescent="0.2">
      <c r="B5" s="1688" t="s">
        <v>1902</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2126" t="s">
        <v>2258</v>
      </c>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1946</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9" t="str">
        <f>'Single Audit Cover'!A7</f>
        <v>Decatur SD 61</v>
      </c>
      <c r="C1" s="2579"/>
      <c r="D1" s="2579"/>
      <c r="E1" s="2579"/>
      <c r="F1" s="1490"/>
      <c r="G1" s="1490"/>
      <c r="H1" s="1490"/>
      <c r="I1" s="1490"/>
      <c r="J1" s="1490"/>
      <c r="K1" s="1490"/>
      <c r="L1" s="1490"/>
    </row>
    <row r="2" spans="2:12" ht="13.5" customHeight="1" x14ac:dyDescent="0.2">
      <c r="B2" s="2581">
        <f>'Single Audit Cover'!E7</f>
        <v>39055061025</v>
      </c>
      <c r="C2" s="2581"/>
      <c r="D2" s="2581"/>
      <c r="E2" s="2581"/>
      <c r="F2" s="1489"/>
      <c r="G2" s="1489"/>
      <c r="H2" s="1489"/>
      <c r="I2" s="1489"/>
      <c r="J2" s="1489"/>
      <c r="K2" s="1489"/>
      <c r="L2" s="1489"/>
    </row>
    <row r="3" spans="2:12" ht="13.5" customHeight="1" x14ac:dyDescent="0.2">
      <c r="B3" s="2566" t="s">
        <v>1569</v>
      </c>
      <c r="C3" s="2566"/>
      <c r="D3" s="2566"/>
      <c r="E3" s="2566"/>
      <c r="F3" s="2005"/>
      <c r="G3" s="2005"/>
      <c r="H3" s="2005"/>
      <c r="I3" s="2005"/>
      <c r="J3" s="2005"/>
      <c r="K3" s="2005"/>
      <c r="L3" s="2005"/>
    </row>
    <row r="4" spans="2:12" ht="13.5" customHeight="1" x14ac:dyDescent="0.2">
      <c r="B4" s="2605" t="str">
        <f>'Single Audit Cover'!A4</f>
        <v>Year Ending June 30, 2017</v>
      </c>
      <c r="C4" s="2605"/>
      <c r="D4" s="2605"/>
      <c r="E4" s="260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2023</v>
      </c>
      <c r="D8" s="1695" t="s">
        <v>2258</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97"/>
      <c r="C11" s="2597"/>
      <c r="D11" s="2593"/>
      <c r="E11" s="2593"/>
    </row>
    <row r="12" spans="2:12" ht="13.5" customHeight="1" x14ac:dyDescent="0.2">
      <c r="B12" s="1404"/>
      <c r="C12" s="1404"/>
      <c r="D12" s="1404"/>
    </row>
    <row r="13" spans="2:12" ht="13.5" customHeight="1" x14ac:dyDescent="0.2">
      <c r="B13" s="1305" t="s">
        <v>1565</v>
      </c>
      <c r="C13" s="1305"/>
      <c r="D13" s="1404"/>
    </row>
    <row r="14" spans="2:12" ht="76.5" customHeight="1" x14ac:dyDescent="0.2">
      <c r="B14" s="2597"/>
      <c r="C14" s="2597"/>
      <c r="D14" s="2593"/>
      <c r="E14" s="2593"/>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2088</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39055061025</v>
      </c>
    </row>
    <row r="3" spans="1:2" x14ac:dyDescent="0.2">
      <c r="A3" t="s">
        <v>1110</v>
      </c>
      <c r="B3" s="1221" t="str">
        <f>COVER!A15</f>
        <v>Macon</v>
      </c>
    </row>
    <row r="4" spans="1:2" x14ac:dyDescent="0.2">
      <c r="A4" t="s">
        <v>1166</v>
      </c>
      <c r="B4" s="1221" t="str">
        <f>COVER!A17</f>
        <v>Decatur SD 61</v>
      </c>
    </row>
    <row r="5" spans="1:2" x14ac:dyDescent="0.2">
      <c r="A5" t="s">
        <v>799</v>
      </c>
      <c r="B5" s="1221" t="str">
        <f>COVER!A38</f>
        <v>Dr. Paul Fregeau</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1931</v>
      </c>
      <c r="B12" s="1221" t="str">
        <f>IF(COVER!J29="x","Yes",IF(COVER!L29="X","No",0))</f>
        <v>Yes</v>
      </c>
    </row>
    <row r="13" spans="1:2" x14ac:dyDescent="0.2">
      <c r="A13" s="12" t="s">
        <v>1932</v>
      </c>
      <c r="B13" s="1221" t="str">
        <f>IF(COVER!J30="x","Yes",IF(COVER!L30="x","No",0))</f>
        <v>Yes</v>
      </c>
    </row>
    <row r="14" spans="1:2" x14ac:dyDescent="0.2">
      <c r="A14" t="s">
        <v>555</v>
      </c>
      <c r="B14" s="1221" t="str">
        <f>IF(COVER!J31="x","Yes",IF(COVER!L31="x","No",0))</f>
        <v>No</v>
      </c>
    </row>
    <row r="15" spans="1:2" x14ac:dyDescent="0.2">
      <c r="A15" t="s">
        <v>657</v>
      </c>
      <c r="B15" s="1221" t="str">
        <f>COVER!T23</f>
        <v>066-003844</v>
      </c>
    </row>
    <row r="16" spans="1:2" x14ac:dyDescent="0.2">
      <c r="A16" t="s">
        <v>490</v>
      </c>
      <c r="B16" s="1221" t="str">
        <f>COVER!T13</f>
        <v>BKD, LLP</v>
      </c>
    </row>
    <row r="17" spans="1:2" x14ac:dyDescent="0.2">
      <c r="A17" t="s">
        <v>1030</v>
      </c>
      <c r="B17" s="1221" t="str">
        <f>COVER!T15</f>
        <v>Heather Powell</v>
      </c>
    </row>
    <row r="18" spans="1:2" x14ac:dyDescent="0.2">
      <c r="A18" t="s">
        <v>1345</v>
      </c>
      <c r="B18" s="1221" t="str">
        <f>COVER!T17</f>
        <v>225 North Water</v>
      </c>
    </row>
    <row r="19" spans="1:2" x14ac:dyDescent="0.2">
      <c r="A19" t="s">
        <v>1032</v>
      </c>
      <c r="B19" s="1221" t="str">
        <f>COVER!T25</f>
        <v>hpowell@bkd.com</v>
      </c>
    </row>
    <row r="20" spans="1:2" x14ac:dyDescent="0.2">
      <c r="A20" t="s">
        <v>1033</v>
      </c>
      <c r="B20" s="1221" t="str">
        <f>COVER!T19</f>
        <v>Decatur</v>
      </c>
    </row>
    <row r="21" spans="1:2" x14ac:dyDescent="0.2">
      <c r="A21" t="s">
        <v>558</v>
      </c>
      <c r="B21" s="1221" t="str">
        <f>COVER!X19</f>
        <v>Illinois</v>
      </c>
    </row>
    <row r="22" spans="1:2" x14ac:dyDescent="0.2">
      <c r="A22" t="s">
        <v>1034</v>
      </c>
      <c r="B22" s="1221">
        <f>COVER!Z19</f>
        <v>62523</v>
      </c>
    </row>
    <row r="23" spans="1:2" x14ac:dyDescent="0.2">
      <c r="A23" t="s">
        <v>1347</v>
      </c>
      <c r="B23" s="1221" t="str">
        <f>COVER!T21</f>
        <v>217 429-2411</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247450</v>
      </c>
      <c r="D72" s="13" t="str">
        <f t="shared" si="0"/>
        <v>Error?</v>
      </c>
    </row>
    <row r="73" spans="1:4" x14ac:dyDescent="0.2">
      <c r="A73" s="54">
        <v>12</v>
      </c>
      <c r="B73" s="1221">
        <f>'Assets-Liab 5-6'!C5</f>
        <v>14211930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20100353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4518955</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4536313</v>
      </c>
      <c r="C91" s="13" t="s">
        <v>653</v>
      </c>
      <c r="D91" s="13" t="str">
        <f t="shared" si="0"/>
        <v>Error?</v>
      </c>
    </row>
    <row r="92" spans="1:4" x14ac:dyDescent="0.2">
      <c r="A92" s="54">
        <v>31</v>
      </c>
      <c r="B92" s="1221">
        <f>'Assets-Liab 5-6'!C39</f>
        <v>14139142</v>
      </c>
      <c r="D92" s="13" t="str">
        <f t="shared" si="0"/>
        <v>Error?</v>
      </c>
    </row>
    <row r="93" spans="1:4" x14ac:dyDescent="0.2">
      <c r="A93" s="54">
        <v>32</v>
      </c>
      <c r="B93" s="1221">
        <f>'Assets-Liab 5-6'!C41</f>
        <v>20100353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988484</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4167372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4167372</v>
      </c>
      <c r="D123" s="13" t="str">
        <f t="shared" si="0"/>
        <v>Error?</v>
      </c>
    </row>
    <row r="124" spans="1:4" x14ac:dyDescent="0.2">
      <c r="A124" s="54">
        <v>63</v>
      </c>
      <c r="B124" s="1221">
        <f>'Assets-Liab 5-6'!D41</f>
        <v>4167372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105300</v>
      </c>
      <c r="D129" s="13" t="str">
        <f t="shared" si="1"/>
        <v>Error?</v>
      </c>
    </row>
    <row r="130" spans="1:4" x14ac:dyDescent="0.2">
      <c r="A130" s="54">
        <v>69</v>
      </c>
      <c r="B130" s="1221">
        <f>'Assets-Liab 5-6'!E12</f>
        <v>0</v>
      </c>
      <c r="D130" s="13" t="str">
        <f t="shared" si="1"/>
        <v>Error?</v>
      </c>
    </row>
    <row r="131" spans="1:4" x14ac:dyDescent="0.2">
      <c r="A131" s="54">
        <v>70</v>
      </c>
      <c r="B131" s="1221">
        <f>'Assets-Liab 5-6'!E13</f>
        <v>2016514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2016514</v>
      </c>
      <c r="D140" s="13" t="str">
        <f t="shared" si="1"/>
        <v>Error?</v>
      </c>
    </row>
    <row r="141" spans="1:4" x14ac:dyDescent="0.2">
      <c r="A141" s="54">
        <v>80</v>
      </c>
      <c r="B141" s="1221">
        <f>'Assets-Liab 5-6'!E41</f>
        <v>2016514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595944</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2238943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2238943</v>
      </c>
      <c r="D170" s="13" t="str">
        <f t="shared" si="1"/>
        <v>Error?</v>
      </c>
    </row>
    <row r="171" spans="1:4" x14ac:dyDescent="0.2">
      <c r="A171" s="54">
        <v>110</v>
      </c>
      <c r="B171" s="1221">
        <f>'Assets-Liab 5-6'!F41</f>
        <v>2238943</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2370667</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4430427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1727272</v>
      </c>
      <c r="D189" s="13" t="str">
        <f t="shared" si="1"/>
        <v>Error?</v>
      </c>
    </row>
    <row r="190" spans="1:4" x14ac:dyDescent="0.2">
      <c r="A190" s="54">
        <v>129</v>
      </c>
      <c r="B190" s="1221">
        <f>'Assets-Liab 5-6'!G41</f>
        <v>4430427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234809</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1100537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1100537</v>
      </c>
      <c r="D212" s="13" t="str">
        <f t="shared" si="2"/>
        <v>Error?</v>
      </c>
    </row>
    <row r="213" spans="1:4" x14ac:dyDescent="0.2">
      <c r="A213" s="90">
        <v>152</v>
      </c>
      <c r="B213" s="1221">
        <f>'Assets-Liab 5-6'!H41</f>
        <v>1100537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1979076</v>
      </c>
      <c r="D273" s="13" t="str">
        <f t="shared" si="3"/>
        <v>Error?</v>
      </c>
    </row>
    <row r="274" spans="1:4" x14ac:dyDescent="0.2">
      <c r="A274" s="54">
        <v>213</v>
      </c>
      <c r="B274" s="1221">
        <f>'Assets-Liab 5-6'!M17</f>
        <v>150282687</v>
      </c>
      <c r="D274" s="13" t="str">
        <f t="shared" si="3"/>
        <v>Error?</v>
      </c>
    </row>
    <row r="275" spans="1:4" x14ac:dyDescent="0.2">
      <c r="A275" s="54">
        <v>214</v>
      </c>
      <c r="B275" s="1221">
        <f>'Assets-Liab 5-6'!M18</f>
        <v>2434990</v>
      </c>
      <c r="D275" s="13" t="str">
        <f t="shared" si="3"/>
        <v>Error?</v>
      </c>
    </row>
    <row r="276" spans="1:4" x14ac:dyDescent="0.2">
      <c r="A276" s="54">
        <v>215</v>
      </c>
      <c r="B276" s="1221">
        <f>'Assets-Liab 5-6'!M19</f>
        <v>33456722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188153475</v>
      </c>
      <c r="C279" s="13" t="s">
        <v>653</v>
      </c>
      <c r="D279" s="13" t="str">
        <f t="shared" si="3"/>
        <v>Error?</v>
      </c>
    </row>
    <row r="280" spans="1:4" x14ac:dyDescent="0.2">
      <c r="A280" s="54">
        <v>219</v>
      </c>
      <c r="B280" s="1221">
        <f>'Assets-Liab 5-6'!M40</f>
        <v>188153475</v>
      </c>
      <c r="D280" s="13" t="str">
        <f t="shared" si="3"/>
        <v>Error?</v>
      </c>
    </row>
    <row r="281" spans="1:4" x14ac:dyDescent="0.2">
      <c r="A281" s="54">
        <v>220</v>
      </c>
      <c r="B281" s="1221">
        <f>'Assets-Liab 5-6'!M41</f>
        <v>188153475</v>
      </c>
      <c r="C281" s="13" t="s">
        <v>653</v>
      </c>
      <c r="D281" s="13" t="str">
        <f t="shared" si="3"/>
        <v>Error?</v>
      </c>
    </row>
    <row r="282" spans="1:4" x14ac:dyDescent="0.2">
      <c r="A282" s="54">
        <v>221</v>
      </c>
      <c r="B282" s="1221">
        <f>'Assets-Liab 5-6'!N21</f>
        <v>2016514</v>
      </c>
      <c r="D282" s="13" t="str">
        <f t="shared" si="3"/>
        <v>Error?</v>
      </c>
    </row>
    <row r="283" spans="1:4" x14ac:dyDescent="0.2">
      <c r="A283" s="54">
        <v>222</v>
      </c>
      <c r="B283" s="1221">
        <f>'Assets-Liab 5-6'!N22</f>
        <v>80758486</v>
      </c>
      <c r="D283" s="13" t="str">
        <f t="shared" si="3"/>
        <v>Error?</v>
      </c>
    </row>
    <row r="284" spans="1:4" x14ac:dyDescent="0.2">
      <c r="A284" s="54">
        <v>223</v>
      </c>
      <c r="B284" s="1221">
        <f>'Assets-Liab 5-6'!N23</f>
        <v>82775000</v>
      </c>
      <c r="C284" s="13" t="s">
        <v>653</v>
      </c>
      <c r="D284" s="13" t="str">
        <f t="shared" si="3"/>
        <v>Error?</v>
      </c>
    </row>
    <row r="285" spans="1:4" x14ac:dyDescent="0.2">
      <c r="A285" s="54">
        <v>224</v>
      </c>
      <c r="B285" s="1221">
        <f>'Assets-Liab 5-6'!N36</f>
        <v>82775000</v>
      </c>
      <c r="D285" s="13" t="str">
        <f t="shared" si="3"/>
        <v>Error?</v>
      </c>
    </row>
    <row r="286" spans="1:4" x14ac:dyDescent="0.2">
      <c r="A286" s="82">
        <v>225</v>
      </c>
      <c r="D286" s="13" t="str">
        <f t="shared" si="3"/>
        <v>OK</v>
      </c>
    </row>
    <row r="287" spans="1:4" x14ac:dyDescent="0.2">
      <c r="A287" s="54">
        <v>226</v>
      </c>
      <c r="B287" s="1221">
        <f>'Assets-Liab 5-6'!N37</f>
        <v>82775000</v>
      </c>
      <c r="C287" s="13" t="s">
        <v>653</v>
      </c>
      <c r="D287" s="13" t="str">
        <f t="shared" si="3"/>
        <v>Error?</v>
      </c>
    </row>
    <row r="288" spans="1:4" x14ac:dyDescent="0.2">
      <c r="A288" s="54">
        <v>227</v>
      </c>
      <c r="B288" s="1221">
        <f>'Assets-Liab 5-6'!N41</f>
        <v>82775000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19117449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153563</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70777</v>
      </c>
      <c r="D716" s="13" t="str">
        <f t="shared" si="10"/>
        <v>Error?</v>
      </c>
    </row>
    <row r="717" spans="1:4" x14ac:dyDescent="0.2">
      <c r="A717" s="54">
        <v>656</v>
      </c>
      <c r="B717" s="1221">
        <f>'Expenditures 15-22'!C13</f>
        <v>11826</v>
      </c>
      <c r="D717" s="13" t="str">
        <f t="shared" si="10"/>
        <v>Error?</v>
      </c>
    </row>
    <row r="718" spans="1:4" x14ac:dyDescent="0.2">
      <c r="A718" s="54">
        <v>657</v>
      </c>
      <c r="B718" s="1221">
        <f>'Expenditures 15-22'!C14</f>
        <v>613619</v>
      </c>
      <c r="D718" s="13" t="str">
        <f t="shared" si="10"/>
        <v>Error?</v>
      </c>
    </row>
    <row r="719" spans="1:4" x14ac:dyDescent="0.2">
      <c r="A719" s="54">
        <v>658</v>
      </c>
      <c r="B719" s="1221">
        <f>'Expenditures 15-22'!C15</f>
        <v>45029</v>
      </c>
      <c r="D719" s="13" t="str">
        <f t="shared" si="10"/>
        <v>Error?</v>
      </c>
    </row>
    <row r="720" spans="1:4" x14ac:dyDescent="0.2">
      <c r="A720" s="54">
        <v>659</v>
      </c>
      <c r="B720" s="1221">
        <f>'Expenditures 15-22'!C33</f>
        <v>28809136</v>
      </c>
      <c r="C720" s="13" t="s">
        <v>653</v>
      </c>
      <c r="D720" s="13" t="str">
        <f t="shared" si="10"/>
        <v>Error?</v>
      </c>
    </row>
    <row r="721" spans="1:4" x14ac:dyDescent="0.2">
      <c r="A721" s="54">
        <v>660</v>
      </c>
      <c r="B721" s="1221">
        <f>'Expenditures 15-22'!C36</f>
        <v>1297035</v>
      </c>
      <c r="D721" s="13" t="str">
        <f t="shared" si="10"/>
        <v>Error?</v>
      </c>
    </row>
    <row r="722" spans="1:4" x14ac:dyDescent="0.2">
      <c r="A722" s="54">
        <v>661</v>
      </c>
      <c r="B722" s="1221">
        <f>'Expenditures 15-22'!C37</f>
        <v>892599</v>
      </c>
      <c r="D722" s="13" t="str">
        <f t="shared" si="10"/>
        <v>Error?</v>
      </c>
    </row>
    <row r="723" spans="1:4" x14ac:dyDescent="0.2">
      <c r="A723" s="54">
        <v>662</v>
      </c>
      <c r="B723" s="1221">
        <f>'Expenditures 15-22'!C38</f>
        <v>655641</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391858</v>
      </c>
      <c r="D726" s="13" t="str">
        <f t="shared" si="10"/>
        <v>Error?</v>
      </c>
    </row>
    <row r="727" spans="1:4" x14ac:dyDescent="0.2">
      <c r="A727" s="54">
        <v>666</v>
      </c>
      <c r="B727" s="1221">
        <f>'Expenditures 15-22'!C42</f>
        <v>3237133</v>
      </c>
      <c r="C727" s="13" t="s">
        <v>653</v>
      </c>
      <c r="D727" s="13" t="str">
        <f t="shared" si="10"/>
        <v>Error?</v>
      </c>
    </row>
    <row r="728" spans="1:4" x14ac:dyDescent="0.2">
      <c r="A728" s="54">
        <v>667</v>
      </c>
      <c r="B728" s="1221">
        <f>'Expenditures 15-22'!C44</f>
        <v>1010613</v>
      </c>
      <c r="D728" s="13" t="str">
        <f t="shared" si="10"/>
        <v>Error?</v>
      </c>
    </row>
    <row r="729" spans="1:4" x14ac:dyDescent="0.2">
      <c r="A729" s="54">
        <v>668</v>
      </c>
      <c r="B729" s="1221">
        <f>'Expenditures 15-22'!C45</f>
        <v>1101015</v>
      </c>
      <c r="D729" s="13" t="str">
        <f t="shared" si="10"/>
        <v>Error?</v>
      </c>
    </row>
    <row r="730" spans="1:4" x14ac:dyDescent="0.2">
      <c r="A730" s="54">
        <v>669</v>
      </c>
      <c r="B730" s="1221">
        <f>'Expenditures 15-22'!C46</f>
        <v>1086</v>
      </c>
      <c r="D730" s="13" t="str">
        <f t="shared" si="10"/>
        <v>Error?</v>
      </c>
    </row>
    <row r="731" spans="1:4" x14ac:dyDescent="0.2">
      <c r="A731" s="54">
        <v>670</v>
      </c>
      <c r="B731" s="1221">
        <f>'Expenditures 15-22'!C47</f>
        <v>2112714</v>
      </c>
      <c r="C731" s="13" t="s">
        <v>653</v>
      </c>
      <c r="D731" s="13" t="str">
        <f t="shared" si="10"/>
        <v>Error?</v>
      </c>
    </row>
    <row r="732" spans="1:4" x14ac:dyDescent="0.2">
      <c r="A732" s="54">
        <v>671</v>
      </c>
      <c r="B732" s="1221">
        <f>'Expenditures 15-22'!C49</f>
        <v>46121</v>
      </c>
      <c r="D732" s="13" t="str">
        <f t="shared" si="10"/>
        <v>Error?</v>
      </c>
    </row>
    <row r="733" spans="1:4" x14ac:dyDescent="0.2">
      <c r="A733" s="54">
        <v>672</v>
      </c>
      <c r="B733" s="1221">
        <f>'Expenditures 15-22'!C50</f>
        <v>615314</v>
      </c>
      <c r="D733" s="13" t="str">
        <f t="shared" si="10"/>
        <v>Error?</v>
      </c>
    </row>
    <row r="734" spans="1:4" x14ac:dyDescent="0.2">
      <c r="A734" s="54">
        <v>673</v>
      </c>
      <c r="B734" s="1221">
        <f>'Expenditures 15-22'!C53</f>
        <v>962356</v>
      </c>
      <c r="C734" s="13" t="s">
        <v>653</v>
      </c>
      <c r="D734" s="13" t="str">
        <f t="shared" si="10"/>
        <v>Error?</v>
      </c>
    </row>
    <row r="735" spans="1:4" x14ac:dyDescent="0.2">
      <c r="A735" s="54">
        <v>674</v>
      </c>
      <c r="B735" s="1221">
        <f>'Expenditures 15-22'!C55</f>
        <v>4267927</v>
      </c>
      <c r="D735" s="13" t="str">
        <f t="shared" si="10"/>
        <v>Error?</v>
      </c>
    </row>
    <row r="736" spans="1:4" x14ac:dyDescent="0.2">
      <c r="A736" s="54">
        <v>675</v>
      </c>
      <c r="B736" s="1221">
        <f>'Expenditures 15-22'!C56</f>
        <v>77052</v>
      </c>
      <c r="D736" s="13" t="str">
        <f t="shared" si="10"/>
        <v>Error?</v>
      </c>
    </row>
    <row r="737" spans="1:4" x14ac:dyDescent="0.2">
      <c r="A737" s="54">
        <v>676</v>
      </c>
      <c r="B737" s="1221">
        <f>'Expenditures 15-22'!C57</f>
        <v>4344979</v>
      </c>
      <c r="C737" s="13" t="s">
        <v>653</v>
      </c>
      <c r="D737" s="13" t="str">
        <f t="shared" si="10"/>
        <v>Error?</v>
      </c>
    </row>
    <row r="738" spans="1:4" x14ac:dyDescent="0.2">
      <c r="A738" s="54">
        <v>677</v>
      </c>
      <c r="B738" s="1221">
        <f>'Expenditures 15-22'!C59</f>
        <v>194642</v>
      </c>
      <c r="D738" s="13" t="str">
        <f t="shared" si="10"/>
        <v>Error?</v>
      </c>
    </row>
    <row r="739" spans="1:4" x14ac:dyDescent="0.2">
      <c r="A739" s="54">
        <v>678</v>
      </c>
      <c r="B739" s="1221">
        <f>'Expenditures 15-22'!C60</f>
        <v>462588</v>
      </c>
      <c r="D739" s="13" t="str">
        <f t="shared" si="10"/>
        <v>Error?</v>
      </c>
    </row>
    <row r="740" spans="1:4" x14ac:dyDescent="0.2">
      <c r="A740" s="54">
        <v>679</v>
      </c>
      <c r="B740" s="1221">
        <f>'Expenditures 15-22'!C61</f>
        <v>3301578</v>
      </c>
      <c r="D740" s="13" t="str">
        <f t="shared" si="10"/>
        <v>Error?</v>
      </c>
    </row>
    <row r="741" spans="1:4" x14ac:dyDescent="0.2">
      <c r="A741" s="54">
        <v>680</v>
      </c>
      <c r="B741" s="1221">
        <f>'Expenditures 15-22'!C62</f>
        <v>53229</v>
      </c>
      <c r="D741" s="13" t="str">
        <f t="shared" si="10"/>
        <v>Error?</v>
      </c>
    </row>
    <row r="742" spans="1:4" x14ac:dyDescent="0.2">
      <c r="A742" s="54">
        <v>681</v>
      </c>
      <c r="B742" s="1221">
        <f>'Expenditures 15-22'!C63</f>
        <v>25254</v>
      </c>
      <c r="D742" s="13" t="str">
        <f t="shared" si="10"/>
        <v>Error?</v>
      </c>
    </row>
    <row r="743" spans="1:4" x14ac:dyDescent="0.2">
      <c r="A743" s="54">
        <v>682</v>
      </c>
      <c r="B743" s="1221">
        <f>'Expenditures 15-22'!C64</f>
        <v>395302</v>
      </c>
      <c r="D743" s="13" t="str">
        <f t="shared" si="10"/>
        <v>Error?</v>
      </c>
    </row>
    <row r="744" spans="1:4" x14ac:dyDescent="0.2">
      <c r="A744" s="82">
        <v>683</v>
      </c>
      <c r="D744" s="13" t="str">
        <f t="shared" si="10"/>
        <v>OK</v>
      </c>
    </row>
    <row r="745" spans="1:4" x14ac:dyDescent="0.2">
      <c r="A745" s="54">
        <v>684</v>
      </c>
      <c r="B745" s="1221">
        <f>'Expenditures 15-22'!C65</f>
        <v>4432593</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211086</v>
      </c>
      <c r="D747" s="13" t="str">
        <f t="shared" si="10"/>
        <v>Error?</v>
      </c>
    </row>
    <row r="748" spans="1:4" x14ac:dyDescent="0.2">
      <c r="A748" s="54">
        <v>687</v>
      </c>
      <c r="B748" s="1221">
        <f>'Expenditures 15-22'!C69</f>
        <v>41182</v>
      </c>
      <c r="D748" s="13" t="str">
        <f t="shared" si="10"/>
        <v>Error?</v>
      </c>
    </row>
    <row r="749" spans="1:4" x14ac:dyDescent="0.2">
      <c r="A749" s="54">
        <v>688</v>
      </c>
      <c r="B749" s="1221">
        <f>'Expenditures 15-22'!C70</f>
        <v>310703</v>
      </c>
      <c r="D749" s="13" t="str">
        <f t="shared" si="10"/>
        <v>Error?</v>
      </c>
    </row>
    <row r="750" spans="1:4" x14ac:dyDescent="0.2">
      <c r="A750" s="82">
        <v>689</v>
      </c>
      <c r="D750" s="13" t="str">
        <f t="shared" si="10"/>
        <v>OK</v>
      </c>
    </row>
    <row r="751" spans="1:4" x14ac:dyDescent="0.2">
      <c r="A751" s="54">
        <v>690</v>
      </c>
      <c r="B751" s="1221">
        <f>'Expenditures 15-22'!C71</f>
        <v>511597</v>
      </c>
      <c r="D751" s="13" t="str">
        <f t="shared" si="10"/>
        <v>Error?</v>
      </c>
    </row>
    <row r="752" spans="1:4" x14ac:dyDescent="0.2">
      <c r="A752" s="82">
        <v>691</v>
      </c>
      <c r="D752" s="13" t="str">
        <f t="shared" si="10"/>
        <v>OK</v>
      </c>
    </row>
    <row r="753" spans="1:4" x14ac:dyDescent="0.2">
      <c r="A753" s="54">
        <v>692</v>
      </c>
      <c r="B753" s="1221">
        <f>'Expenditures 15-22'!C72</f>
        <v>1074568</v>
      </c>
      <c r="C753" s="13" t="s">
        <v>653</v>
      </c>
      <c r="D753" s="13" t="str">
        <f t="shared" si="10"/>
        <v>Error?</v>
      </c>
    </row>
    <row r="754" spans="1:4" x14ac:dyDescent="0.2">
      <c r="A754" s="54">
        <v>693</v>
      </c>
      <c r="B754" s="1221">
        <f>'Expenditures 15-22'!C73</f>
        <v>65450</v>
      </c>
      <c r="D754" s="13" t="str">
        <f t="shared" si="10"/>
        <v>Error?</v>
      </c>
    </row>
    <row r="755" spans="1:4" x14ac:dyDescent="0.2">
      <c r="A755" s="54">
        <v>694</v>
      </c>
      <c r="B755" s="1221">
        <f>'Expenditures 15-22'!C74</f>
        <v>16229793</v>
      </c>
      <c r="C755" s="13" t="s">
        <v>653</v>
      </c>
      <c r="D755" s="13" t="str">
        <f t="shared" si="10"/>
        <v>Error?</v>
      </c>
    </row>
    <row r="756" spans="1:4" x14ac:dyDescent="0.2">
      <c r="A756" s="54">
        <v>695</v>
      </c>
      <c r="B756" s="1221">
        <f>'Expenditures 15-22'!C75</f>
        <v>904330</v>
      </c>
      <c r="D756" s="13" t="str">
        <f t="shared" si="10"/>
        <v>Error?</v>
      </c>
    </row>
    <row r="757" spans="1:4" x14ac:dyDescent="0.2">
      <c r="A757" s="54">
        <v>696</v>
      </c>
      <c r="B757" s="1221">
        <f>'Expenditures 15-22'!C114</f>
        <v>45943259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7113914</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65170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3222</v>
      </c>
      <c r="D775" s="13" t="str">
        <f t="shared" si="11"/>
        <v>Error?</v>
      </c>
    </row>
    <row r="776" spans="1:4" x14ac:dyDescent="0.2">
      <c r="A776" s="54">
        <v>715</v>
      </c>
      <c r="B776" s="1221">
        <f>'Expenditures 15-22'!D14</f>
        <v>46471</v>
      </c>
      <c r="D776" s="13" t="str">
        <f t="shared" si="11"/>
        <v>Error?</v>
      </c>
    </row>
    <row r="777" spans="1:4" x14ac:dyDescent="0.2">
      <c r="A777" s="54">
        <v>716</v>
      </c>
      <c r="B777" s="1221">
        <f>'Expenditures 15-22'!D15</f>
        <v>638</v>
      </c>
      <c r="D777" s="13" t="str">
        <f t="shared" si="11"/>
        <v>Error?</v>
      </c>
    </row>
    <row r="778" spans="1:4" x14ac:dyDescent="0.2">
      <c r="A778" s="54">
        <v>717</v>
      </c>
      <c r="B778" s="1221">
        <f>'Expenditures 15-22'!D33</f>
        <v>10546404</v>
      </c>
      <c r="C778" s="13" t="s">
        <v>653</v>
      </c>
      <c r="D778" s="13" t="str">
        <f t="shared" si="11"/>
        <v>Error?</v>
      </c>
    </row>
    <row r="779" spans="1:4" x14ac:dyDescent="0.2">
      <c r="A779" s="54">
        <v>718</v>
      </c>
      <c r="B779" s="1221">
        <f>'Expenditures 15-22'!D36</f>
        <v>397575</v>
      </c>
      <c r="D779" s="13" t="str">
        <f t="shared" si="11"/>
        <v>Error?</v>
      </c>
    </row>
    <row r="780" spans="1:4" x14ac:dyDescent="0.2">
      <c r="A780" s="54">
        <v>719</v>
      </c>
      <c r="B780" s="1221">
        <f>'Expenditures 15-22'!D37</f>
        <v>300617</v>
      </c>
      <c r="D780" s="13" t="str">
        <f t="shared" si="11"/>
        <v>Error?</v>
      </c>
    </row>
    <row r="781" spans="1:4" x14ac:dyDescent="0.2">
      <c r="A781" s="54">
        <v>720</v>
      </c>
      <c r="B781" s="1221">
        <f>'Expenditures 15-22'!D38</f>
        <v>243631</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151544</v>
      </c>
      <c r="D784" s="13" t="str">
        <f t="shared" si="11"/>
        <v>Error?</v>
      </c>
    </row>
    <row r="785" spans="1:4" x14ac:dyDescent="0.2">
      <c r="A785" s="54">
        <v>724</v>
      </c>
      <c r="B785" s="1221">
        <f>'Expenditures 15-22'!D42</f>
        <v>1093367</v>
      </c>
      <c r="C785" s="13" t="s">
        <v>653</v>
      </c>
      <c r="D785" s="13" t="str">
        <f t="shared" si="11"/>
        <v>Error?</v>
      </c>
    </row>
    <row r="786" spans="1:4" x14ac:dyDescent="0.2">
      <c r="A786" s="54">
        <v>725</v>
      </c>
      <c r="B786" s="1221">
        <f>'Expenditures 15-22'!D44</f>
        <v>429604</v>
      </c>
      <c r="D786" s="13" t="str">
        <f t="shared" si="11"/>
        <v>Error?</v>
      </c>
    </row>
    <row r="787" spans="1:4" x14ac:dyDescent="0.2">
      <c r="A787" s="54">
        <v>726</v>
      </c>
      <c r="B787" s="1221">
        <f>'Expenditures 15-22'!D45</f>
        <v>336536</v>
      </c>
      <c r="D787" s="13" t="str">
        <f t="shared" si="11"/>
        <v>Error?</v>
      </c>
    </row>
    <row r="788" spans="1:4" x14ac:dyDescent="0.2">
      <c r="A788" s="54">
        <v>727</v>
      </c>
      <c r="B788" s="1221">
        <f>'Expenditures 15-22'!D46</f>
        <v>15</v>
      </c>
      <c r="D788" s="13" t="str">
        <f t="shared" si="11"/>
        <v>Error?</v>
      </c>
    </row>
    <row r="789" spans="1:4" x14ac:dyDescent="0.2">
      <c r="A789" s="54">
        <v>728</v>
      </c>
      <c r="B789" s="1221">
        <f>'Expenditures 15-22'!D47</f>
        <v>766155</v>
      </c>
      <c r="C789" s="13" t="s">
        <v>653</v>
      </c>
      <c r="D789" s="13" t="str">
        <f t="shared" si="11"/>
        <v>Error?</v>
      </c>
    </row>
    <row r="790" spans="1:4" x14ac:dyDescent="0.2">
      <c r="A790" s="54">
        <v>729</v>
      </c>
      <c r="B790" s="1221">
        <f>'Expenditures 15-22'!D49</f>
        <v>5759</v>
      </c>
      <c r="D790" s="13" t="str">
        <f t="shared" si="11"/>
        <v>Error?</v>
      </c>
    </row>
    <row r="791" spans="1:4" x14ac:dyDescent="0.2">
      <c r="A791" s="54">
        <v>730</v>
      </c>
      <c r="B791" s="1221">
        <f>'Expenditures 15-22'!D50</f>
        <v>126204</v>
      </c>
      <c r="D791" s="13" t="str">
        <f t="shared" si="11"/>
        <v>Error?</v>
      </c>
    </row>
    <row r="792" spans="1:4" x14ac:dyDescent="0.2">
      <c r="A792" s="54">
        <v>731</v>
      </c>
      <c r="B792" s="1221">
        <f>'Expenditures 15-22'!D53</f>
        <v>260825</v>
      </c>
      <c r="C792" s="13" t="s">
        <v>653</v>
      </c>
      <c r="D792" s="13" t="str">
        <f t="shared" si="11"/>
        <v>Error?</v>
      </c>
    </row>
    <row r="793" spans="1:4" x14ac:dyDescent="0.2">
      <c r="A793" s="54">
        <v>732</v>
      </c>
      <c r="B793" s="1221">
        <f>'Expenditures 15-22'!D55</f>
        <v>1084408</v>
      </c>
      <c r="D793" s="13" t="str">
        <f t="shared" si="11"/>
        <v>Error?</v>
      </c>
    </row>
    <row r="794" spans="1:4" x14ac:dyDescent="0.2">
      <c r="A794" s="54">
        <v>733</v>
      </c>
      <c r="B794" s="1221">
        <f>'Expenditures 15-22'!D56</f>
        <v>11762</v>
      </c>
      <c r="D794" s="13" t="str">
        <f t="shared" si="11"/>
        <v>Error?</v>
      </c>
    </row>
    <row r="795" spans="1:4" x14ac:dyDescent="0.2">
      <c r="A795" s="54">
        <v>734</v>
      </c>
      <c r="B795" s="1221">
        <f>'Expenditures 15-22'!D57</f>
        <v>1096170</v>
      </c>
      <c r="C795" s="13" t="s">
        <v>653</v>
      </c>
      <c r="D795" s="13" t="str">
        <f t="shared" si="11"/>
        <v>Error?</v>
      </c>
    </row>
    <row r="796" spans="1:4" x14ac:dyDescent="0.2">
      <c r="A796" s="54">
        <v>735</v>
      </c>
      <c r="B796" s="1221">
        <f>'Expenditures 15-22'!D59</f>
        <v>45491</v>
      </c>
      <c r="D796" s="13" t="str">
        <f t="shared" si="11"/>
        <v>Error?</v>
      </c>
    </row>
    <row r="797" spans="1:4" x14ac:dyDescent="0.2">
      <c r="A797" s="54">
        <v>736</v>
      </c>
      <c r="B797" s="1221">
        <f>'Expenditures 15-22'!D60</f>
        <v>88558</v>
      </c>
      <c r="D797" s="13" t="str">
        <f t="shared" si="11"/>
        <v>Error?</v>
      </c>
    </row>
    <row r="798" spans="1:4" x14ac:dyDescent="0.2">
      <c r="A798" s="54">
        <v>737</v>
      </c>
      <c r="B798" s="1221">
        <f>'Expenditures 15-22'!D61</f>
        <v>779558</v>
      </c>
      <c r="D798" s="13" t="str">
        <f t="shared" si="11"/>
        <v>Error?</v>
      </c>
    </row>
    <row r="799" spans="1:4" x14ac:dyDescent="0.2">
      <c r="A799" s="54">
        <v>738</v>
      </c>
      <c r="B799" s="1221">
        <f>'Expenditures 15-22'!D62</f>
        <v>8036</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61023</v>
      </c>
      <c r="D801" s="13" t="str">
        <f t="shared" si="11"/>
        <v>Error?</v>
      </c>
    </row>
    <row r="802" spans="1:4" x14ac:dyDescent="0.2">
      <c r="A802" s="82">
        <v>741</v>
      </c>
      <c r="D802" s="13" t="str">
        <f t="shared" si="11"/>
        <v>OK</v>
      </c>
    </row>
    <row r="803" spans="1:4" x14ac:dyDescent="0.2">
      <c r="A803" s="54">
        <v>742</v>
      </c>
      <c r="B803" s="1221">
        <f>'Expenditures 15-22'!D65</f>
        <v>982666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16455</v>
      </c>
      <c r="D805" s="13" t="str">
        <f t="shared" si="11"/>
        <v>Error?</v>
      </c>
    </row>
    <row r="806" spans="1:4" x14ac:dyDescent="0.2">
      <c r="A806" s="54">
        <v>745</v>
      </c>
      <c r="B806" s="1221">
        <f>'Expenditures 15-22'!D69</f>
        <v>9850</v>
      </c>
      <c r="D806" s="13" t="str">
        <f t="shared" si="11"/>
        <v>Error?</v>
      </c>
    </row>
    <row r="807" spans="1:4" x14ac:dyDescent="0.2">
      <c r="A807" s="54">
        <v>746</v>
      </c>
      <c r="B807" s="1221">
        <f>'Expenditures 15-22'!D70</f>
        <v>168061</v>
      </c>
      <c r="D807" s="13" t="str">
        <f t="shared" si="11"/>
        <v>Error?</v>
      </c>
    </row>
    <row r="808" spans="1:4" x14ac:dyDescent="0.2">
      <c r="A808" s="82">
        <v>747</v>
      </c>
      <c r="D808" s="13" t="str">
        <f t="shared" si="11"/>
        <v>OK</v>
      </c>
    </row>
    <row r="809" spans="1:4" x14ac:dyDescent="0.2">
      <c r="A809" s="54">
        <v>748</v>
      </c>
      <c r="B809" s="1221">
        <f>'Expenditures 15-22'!D71</f>
        <v>106243</v>
      </c>
      <c r="D809" s="13" t="str">
        <f t="shared" si="11"/>
        <v>Error?</v>
      </c>
    </row>
    <row r="810" spans="1:4" x14ac:dyDescent="0.2">
      <c r="A810" s="82">
        <v>749</v>
      </c>
      <c r="D810" s="13" t="str">
        <f t="shared" si="11"/>
        <v>OK</v>
      </c>
    </row>
    <row r="811" spans="1:4" x14ac:dyDescent="0.2">
      <c r="A811" s="54">
        <v>750</v>
      </c>
      <c r="B811" s="1221">
        <f>'Expenditures 15-22'!D72</f>
        <v>300609</v>
      </c>
      <c r="C811" s="13" t="s">
        <v>653</v>
      </c>
      <c r="D811" s="13" t="str">
        <f t="shared" si="11"/>
        <v>Error?</v>
      </c>
    </row>
    <row r="812" spans="1:4" x14ac:dyDescent="0.2">
      <c r="A812" s="54">
        <v>751</v>
      </c>
      <c r="B812" s="1221">
        <f>'Expenditures 15-22'!D73</f>
        <v>16086</v>
      </c>
      <c r="D812" s="13" t="str">
        <f t="shared" si="11"/>
        <v>Error?</v>
      </c>
    </row>
    <row r="813" spans="1:4" x14ac:dyDescent="0.2">
      <c r="A813" s="54">
        <v>752</v>
      </c>
      <c r="B813" s="1221">
        <f>'Expenditures 15-22'!D74</f>
        <v>4515878</v>
      </c>
      <c r="C813" s="13" t="s">
        <v>653</v>
      </c>
      <c r="D813" s="13" t="str">
        <f t="shared" si="11"/>
        <v>Error?</v>
      </c>
    </row>
    <row r="814" spans="1:4" x14ac:dyDescent="0.2">
      <c r="A814" s="54">
        <v>753</v>
      </c>
      <c r="B814" s="1221">
        <f>'Expenditures 15-22'!D75</f>
        <v>208581</v>
      </c>
      <c r="D814" s="13" t="str">
        <f t="shared" si="11"/>
        <v>Error?</v>
      </c>
    </row>
    <row r="815" spans="1:4" x14ac:dyDescent="0.2">
      <c r="A815" s="54">
        <v>754</v>
      </c>
      <c r="B815" s="1221">
        <f>'Expenditures 15-22'!D114</f>
        <v>15270863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190739</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5425</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101003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3414471</v>
      </c>
      <c r="C836" s="13" t="s">
        <v>653</v>
      </c>
      <c r="D836" s="13" t="str">
        <f t="shared" si="12"/>
        <v>Error?</v>
      </c>
    </row>
    <row r="837" spans="1:4" x14ac:dyDescent="0.2">
      <c r="A837" s="54">
        <v>776</v>
      </c>
      <c r="B837" s="1221">
        <f>'Expenditures 15-22'!E36</f>
        <v>12619</v>
      </c>
      <c r="D837" s="13" t="str">
        <f t="shared" si="12"/>
        <v>Error?</v>
      </c>
    </row>
    <row r="838" spans="1:4" x14ac:dyDescent="0.2">
      <c r="A838" s="54">
        <v>777</v>
      </c>
      <c r="B838" s="1221">
        <f>'Expenditures 15-22'!E37</f>
        <v>3</v>
      </c>
      <c r="D838" s="13" t="str">
        <f t="shared" si="12"/>
        <v>Error?</v>
      </c>
    </row>
    <row r="839" spans="1:4" x14ac:dyDescent="0.2">
      <c r="A839" s="54">
        <v>778</v>
      </c>
      <c r="B839" s="1221">
        <f>'Expenditures 15-22'!E38</f>
        <v>22216</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5178</v>
      </c>
      <c r="D842" s="13" t="str">
        <f t="shared" si="12"/>
        <v>Error?</v>
      </c>
    </row>
    <row r="843" spans="1:4" x14ac:dyDescent="0.2">
      <c r="A843" s="54">
        <v>782</v>
      </c>
      <c r="B843" s="1221">
        <f>'Expenditures 15-22'!E42</f>
        <v>40016</v>
      </c>
      <c r="C843" s="13" t="s">
        <v>653</v>
      </c>
      <c r="D843" s="13" t="str">
        <f t="shared" si="12"/>
        <v>Error?</v>
      </c>
    </row>
    <row r="844" spans="1:4" x14ac:dyDescent="0.2">
      <c r="A844" s="54">
        <v>783</v>
      </c>
      <c r="B844" s="1221">
        <f>'Expenditures 15-22'!E44</f>
        <v>449930</v>
      </c>
      <c r="D844" s="13" t="str">
        <f t="shared" si="12"/>
        <v>Error?</v>
      </c>
    </row>
    <row r="845" spans="1:4" x14ac:dyDescent="0.2">
      <c r="A845" s="54">
        <v>784</v>
      </c>
      <c r="B845" s="1221">
        <f>'Expenditures 15-22'!E45</f>
        <v>81136</v>
      </c>
      <c r="D845" s="13" t="str">
        <f t="shared" si="12"/>
        <v>Error?</v>
      </c>
    </row>
    <row r="846" spans="1:4" x14ac:dyDescent="0.2">
      <c r="A846" s="54">
        <v>785</v>
      </c>
      <c r="B846" s="1221">
        <f>'Expenditures 15-22'!E46</f>
        <v>93132</v>
      </c>
      <c r="D846" s="13" t="str">
        <f t="shared" si="12"/>
        <v>Error?</v>
      </c>
    </row>
    <row r="847" spans="1:4" x14ac:dyDescent="0.2">
      <c r="A847" s="54">
        <v>786</v>
      </c>
      <c r="B847" s="1221">
        <f>'Expenditures 15-22'!E47</f>
        <v>624198</v>
      </c>
      <c r="C847" s="13" t="s">
        <v>653</v>
      </c>
      <c r="D847" s="13" t="str">
        <f t="shared" si="12"/>
        <v>Error?</v>
      </c>
    </row>
    <row r="848" spans="1:4" x14ac:dyDescent="0.2">
      <c r="A848" s="54">
        <v>787</v>
      </c>
      <c r="B848" s="1221">
        <f>'Expenditures 15-22'!E49</f>
        <v>401594</v>
      </c>
      <c r="D848" s="13" t="str">
        <f t="shared" si="12"/>
        <v>Error?</v>
      </c>
    </row>
    <row r="849" spans="1:4" x14ac:dyDescent="0.2">
      <c r="A849" s="54">
        <v>788</v>
      </c>
      <c r="B849" s="1221">
        <f>'Expenditures 15-22'!E50</f>
        <v>4732</v>
      </c>
      <c r="D849" s="13" t="str">
        <f t="shared" si="12"/>
        <v>Error?</v>
      </c>
    </row>
    <row r="850" spans="1:4" x14ac:dyDescent="0.2">
      <c r="A850" s="54">
        <v>789</v>
      </c>
      <c r="B850" s="1221">
        <f>'Expenditures 15-22'!E53</f>
        <v>407128</v>
      </c>
      <c r="C850" s="13" t="s">
        <v>653</v>
      </c>
      <c r="D850" s="13" t="str">
        <f t="shared" si="12"/>
        <v>Error?</v>
      </c>
    </row>
    <row r="851" spans="1:4" x14ac:dyDescent="0.2">
      <c r="A851" s="54">
        <v>790</v>
      </c>
      <c r="B851" s="1221">
        <f>'Expenditures 15-22'!E55</f>
        <v>102544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102544</v>
      </c>
      <c r="C853" s="13" t="s">
        <v>653</v>
      </c>
      <c r="D853" s="13" t="str">
        <f t="shared" si="12"/>
        <v>Error?</v>
      </c>
    </row>
    <row r="854" spans="1:4" x14ac:dyDescent="0.2">
      <c r="A854" s="54">
        <v>793</v>
      </c>
      <c r="B854" s="1221">
        <f>'Expenditures 15-22'!E59</f>
        <v>151</v>
      </c>
      <c r="D854" s="13" t="str">
        <f t="shared" si="12"/>
        <v>Error?</v>
      </c>
    </row>
    <row r="855" spans="1:4" x14ac:dyDescent="0.2">
      <c r="A855" s="54">
        <v>794</v>
      </c>
      <c r="B855" s="1221">
        <f>'Expenditures 15-22'!E60</f>
        <v>37488</v>
      </c>
      <c r="D855" s="13" t="str">
        <f t="shared" si="12"/>
        <v>Error?</v>
      </c>
    </row>
    <row r="856" spans="1:4" x14ac:dyDescent="0.2">
      <c r="A856" s="54">
        <v>795</v>
      </c>
      <c r="B856" s="1221">
        <f>'Expenditures 15-22'!E61</f>
        <v>124429</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3821988</v>
      </c>
      <c r="D858" s="13" t="str">
        <f t="shared" si="12"/>
        <v>Error?</v>
      </c>
    </row>
    <row r="859" spans="1:4" x14ac:dyDescent="0.2">
      <c r="A859" s="54">
        <v>798</v>
      </c>
      <c r="B859" s="1221">
        <f>'Expenditures 15-22'!E64</f>
        <v>419</v>
      </c>
      <c r="D859" s="13" t="str">
        <f t="shared" si="12"/>
        <v>Error?</v>
      </c>
    </row>
    <row r="860" spans="1:4" x14ac:dyDescent="0.2">
      <c r="A860" s="82">
        <v>799</v>
      </c>
      <c r="D860" s="13" t="str">
        <f t="shared" si="12"/>
        <v>OK</v>
      </c>
    </row>
    <row r="861" spans="1:4" x14ac:dyDescent="0.2">
      <c r="A861" s="54">
        <v>800</v>
      </c>
      <c r="B861" s="1221">
        <f>'Expenditures 15-22'!E65</f>
        <v>3984475</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31459</v>
      </c>
      <c r="D863" s="13" t="str">
        <f t="shared" si="12"/>
        <v>Error?</v>
      </c>
    </row>
    <row r="864" spans="1:4" x14ac:dyDescent="0.2">
      <c r="A864" s="54">
        <v>803</v>
      </c>
      <c r="B864" s="1221">
        <f>'Expenditures 15-22'!E69</f>
        <v>26957</v>
      </c>
      <c r="D864" s="13" t="str">
        <f t="shared" si="12"/>
        <v>Error?</v>
      </c>
    </row>
    <row r="865" spans="1:4" x14ac:dyDescent="0.2">
      <c r="A865" s="54">
        <v>804</v>
      </c>
      <c r="B865" s="1221">
        <f>'Expenditures 15-22'!E70</f>
        <v>67712</v>
      </c>
      <c r="D865" s="13" t="str">
        <f t="shared" si="12"/>
        <v>Error?</v>
      </c>
    </row>
    <row r="866" spans="1:4" x14ac:dyDescent="0.2">
      <c r="A866" s="82">
        <v>805</v>
      </c>
      <c r="D866" s="13" t="str">
        <f t="shared" si="12"/>
        <v>OK</v>
      </c>
    </row>
    <row r="867" spans="1:4" x14ac:dyDescent="0.2">
      <c r="A867" s="54">
        <v>806</v>
      </c>
      <c r="B867" s="1221">
        <f>'Expenditures 15-22'!E71</f>
        <v>1163408</v>
      </c>
      <c r="D867" s="13" t="str">
        <f t="shared" si="12"/>
        <v>Error?</v>
      </c>
    </row>
    <row r="868" spans="1:4" x14ac:dyDescent="0.2">
      <c r="A868" s="82">
        <v>807</v>
      </c>
      <c r="D868" s="13" t="str">
        <f t="shared" si="12"/>
        <v>OK</v>
      </c>
    </row>
    <row r="869" spans="1:4" x14ac:dyDescent="0.2">
      <c r="A869" s="54">
        <v>808</v>
      </c>
      <c r="B869" s="1221">
        <f>'Expenditures 15-22'!E72</f>
        <v>1289536</v>
      </c>
      <c r="C869" s="13" t="s">
        <v>653</v>
      </c>
      <c r="D869" s="13" t="str">
        <f t="shared" si="12"/>
        <v>Error?</v>
      </c>
    </row>
    <row r="870" spans="1:4" x14ac:dyDescent="0.2">
      <c r="A870" s="54">
        <v>809</v>
      </c>
      <c r="B870" s="1221">
        <f>'Expenditures 15-22'!E73</f>
        <v>33600</v>
      </c>
      <c r="D870" s="13" t="str">
        <f t="shared" si="12"/>
        <v>Error?</v>
      </c>
    </row>
    <row r="871" spans="1:4" x14ac:dyDescent="0.2">
      <c r="A871" s="54">
        <v>810</v>
      </c>
      <c r="B871" s="1221">
        <f>'Expenditures 15-22'!E74</f>
        <v>6481497</v>
      </c>
      <c r="C871" s="13" t="s">
        <v>653</v>
      </c>
      <c r="D871" s="13" t="str">
        <f t="shared" si="12"/>
        <v>Error?</v>
      </c>
    </row>
    <row r="872" spans="1:4" x14ac:dyDescent="0.2">
      <c r="A872" s="54">
        <v>811</v>
      </c>
      <c r="B872" s="1221">
        <f>'Expenditures 15-22'!E75</f>
        <v>307537</v>
      </c>
      <c r="D872" s="13" t="str">
        <f t="shared" si="12"/>
        <v>Error?</v>
      </c>
    </row>
    <row r="873" spans="1:4" x14ac:dyDescent="0.2">
      <c r="A873" s="54">
        <v>812</v>
      </c>
      <c r="B873" s="1221">
        <f>'Expenditures 15-22'!E114</f>
        <v>10282138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613128</v>
      </c>
      <c r="D879" s="13" t="str">
        <f t="shared" si="12"/>
        <v>Error?</v>
      </c>
    </row>
    <row r="880" spans="1:4" x14ac:dyDescent="0.2">
      <c r="A880" s="54">
        <v>819</v>
      </c>
      <c r="B880" s="1221">
        <f>'Expenditures 15-22'!F16</f>
        <v>1631</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3260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5692</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69751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1484338</v>
      </c>
      <c r="C894" s="13" t="s">
        <v>653</v>
      </c>
      <c r="D894" s="13" t="str">
        <f t="shared" si="12"/>
        <v>Error?</v>
      </c>
    </row>
    <row r="895" spans="1:4" x14ac:dyDescent="0.2">
      <c r="A895" s="54">
        <v>834</v>
      </c>
      <c r="B895" s="1221">
        <f>'Expenditures 15-22'!F36</f>
        <v>2279</v>
      </c>
      <c r="D895" s="13" t="str">
        <f t="shared" ref="D895:D958" si="13">IF(ISBLANK(B895),"OK",IF(A895-B895=0,"OK","Error?"))</f>
        <v>Error?</v>
      </c>
    </row>
    <row r="896" spans="1:4" x14ac:dyDescent="0.2">
      <c r="A896" s="54">
        <v>835</v>
      </c>
      <c r="B896" s="1221">
        <f>'Expenditures 15-22'!F37</f>
        <v>692</v>
      </c>
      <c r="D896" s="13" t="str">
        <f t="shared" si="13"/>
        <v>Error?</v>
      </c>
    </row>
    <row r="897" spans="1:4" x14ac:dyDescent="0.2">
      <c r="A897" s="54">
        <v>836</v>
      </c>
      <c r="B897" s="1221">
        <f>'Expenditures 15-22'!F38</f>
        <v>14226</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8535</v>
      </c>
      <c r="D900" s="13" t="str">
        <f t="shared" si="13"/>
        <v>Error?</v>
      </c>
    </row>
    <row r="901" spans="1:4" x14ac:dyDescent="0.2">
      <c r="A901" s="54">
        <v>840</v>
      </c>
      <c r="B901" s="1221">
        <f>'Expenditures 15-22'!F42</f>
        <v>25732</v>
      </c>
      <c r="C901" s="13" t="s">
        <v>653</v>
      </c>
      <c r="D901" s="13" t="str">
        <f t="shared" si="13"/>
        <v>Error?</v>
      </c>
    </row>
    <row r="902" spans="1:4" x14ac:dyDescent="0.2">
      <c r="A902" s="54">
        <v>841</v>
      </c>
      <c r="B902" s="1221">
        <f>'Expenditures 15-22'!F44</f>
        <v>37631</v>
      </c>
      <c r="D902" s="13" t="str">
        <f t="shared" si="13"/>
        <v>Error?</v>
      </c>
    </row>
    <row r="903" spans="1:4" x14ac:dyDescent="0.2">
      <c r="A903" s="54">
        <v>842</v>
      </c>
      <c r="B903" s="1221">
        <f>'Expenditures 15-22'!F45</f>
        <v>36288</v>
      </c>
      <c r="D903" s="13" t="str">
        <f t="shared" si="13"/>
        <v>Error?</v>
      </c>
    </row>
    <row r="904" spans="1:4" x14ac:dyDescent="0.2">
      <c r="A904" s="54">
        <v>843</v>
      </c>
      <c r="B904" s="1221">
        <f>'Expenditures 15-22'!F46</f>
        <v>27313</v>
      </c>
      <c r="D904" s="13" t="str">
        <f t="shared" si="13"/>
        <v>Error?</v>
      </c>
    </row>
    <row r="905" spans="1:4" x14ac:dyDescent="0.2">
      <c r="A905" s="54">
        <v>844</v>
      </c>
      <c r="B905" s="1221">
        <f>'Expenditures 15-22'!F47</f>
        <v>101232</v>
      </c>
      <c r="C905" s="13" t="s">
        <v>653</v>
      </c>
      <c r="D905" s="13" t="str">
        <f t="shared" si="13"/>
        <v>Error?</v>
      </c>
    </row>
    <row r="906" spans="1:4" x14ac:dyDescent="0.2">
      <c r="A906" s="54">
        <v>845</v>
      </c>
      <c r="B906" s="1221">
        <f>'Expenditures 15-22'!F49</f>
        <v>9149</v>
      </c>
      <c r="D906" s="13" t="str">
        <f t="shared" si="13"/>
        <v>Error?</v>
      </c>
    </row>
    <row r="907" spans="1:4" x14ac:dyDescent="0.2">
      <c r="A907" s="54">
        <v>846</v>
      </c>
      <c r="B907" s="1221">
        <f>'Expenditures 15-22'!F50</f>
        <v>17233</v>
      </c>
      <c r="D907" s="13" t="str">
        <f t="shared" si="13"/>
        <v>Error?</v>
      </c>
    </row>
    <row r="908" spans="1:4" x14ac:dyDescent="0.2">
      <c r="A908" s="54">
        <v>847</v>
      </c>
      <c r="B908" s="1221">
        <f>'Expenditures 15-22'!F53</f>
        <v>28314</v>
      </c>
      <c r="C908" s="13" t="s">
        <v>653</v>
      </c>
      <c r="D908" s="13" t="str">
        <f t="shared" si="13"/>
        <v>Error?</v>
      </c>
    </row>
    <row r="909" spans="1:4" x14ac:dyDescent="0.2">
      <c r="A909" s="54">
        <v>848</v>
      </c>
      <c r="B909" s="1221">
        <f>'Expenditures 15-22'!F55</f>
        <v>74163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74163</v>
      </c>
      <c r="C911" s="13" t="s">
        <v>653</v>
      </c>
      <c r="D911" s="13" t="str">
        <f t="shared" si="13"/>
        <v>Error?</v>
      </c>
    </row>
    <row r="912" spans="1:4" x14ac:dyDescent="0.2">
      <c r="A912" s="54">
        <v>851</v>
      </c>
      <c r="B912" s="1221">
        <f>'Expenditures 15-22'!F59</f>
        <v>3498</v>
      </c>
      <c r="D912" s="13" t="str">
        <f t="shared" si="13"/>
        <v>Error?</v>
      </c>
    </row>
    <row r="913" spans="1:4" x14ac:dyDescent="0.2">
      <c r="A913" s="54">
        <v>852</v>
      </c>
      <c r="B913" s="1221">
        <f>'Expenditures 15-22'!F60</f>
        <v>18844</v>
      </c>
      <c r="D913" s="13" t="str">
        <f t="shared" si="13"/>
        <v>Error?</v>
      </c>
    </row>
    <row r="914" spans="1:4" x14ac:dyDescent="0.2">
      <c r="A914" s="54">
        <v>853</v>
      </c>
      <c r="B914" s="1221">
        <f>'Expenditures 15-22'!F61</f>
        <v>46846</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120506</v>
      </c>
      <c r="D916" s="13" t="str">
        <f t="shared" si="13"/>
        <v>Error?</v>
      </c>
    </row>
    <row r="917" spans="1:4" x14ac:dyDescent="0.2">
      <c r="A917" s="54">
        <v>856</v>
      </c>
      <c r="B917" s="1221">
        <f>'Expenditures 15-22'!F64</f>
        <v>3793</v>
      </c>
      <c r="D917" s="13" t="str">
        <f t="shared" si="13"/>
        <v>Error?</v>
      </c>
    </row>
    <row r="918" spans="1:4" x14ac:dyDescent="0.2">
      <c r="A918" s="82">
        <v>857</v>
      </c>
      <c r="D918" s="13" t="str">
        <f t="shared" si="13"/>
        <v>OK</v>
      </c>
    </row>
    <row r="919" spans="1:4" x14ac:dyDescent="0.2">
      <c r="A919" s="54">
        <v>858</v>
      </c>
      <c r="B919" s="1221">
        <f>'Expenditures 15-22'!F65</f>
        <v>193487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79</v>
      </c>
      <c r="D921" s="13" t="str">
        <f t="shared" si="13"/>
        <v>Error?</v>
      </c>
    </row>
    <row r="922" spans="1:4" x14ac:dyDescent="0.2">
      <c r="A922" s="54">
        <v>861</v>
      </c>
      <c r="B922" s="1221">
        <f>'Expenditures 15-22'!F69</f>
        <v>9475</v>
      </c>
      <c r="D922" s="13" t="str">
        <f t="shared" si="13"/>
        <v>Error?</v>
      </c>
    </row>
    <row r="923" spans="1:4" x14ac:dyDescent="0.2">
      <c r="A923" s="54">
        <v>862</v>
      </c>
      <c r="B923" s="1221">
        <f>'Expenditures 15-22'!F70</f>
        <v>5633</v>
      </c>
      <c r="D923" s="13" t="str">
        <f t="shared" si="13"/>
        <v>Error?</v>
      </c>
    </row>
    <row r="924" spans="1:4" x14ac:dyDescent="0.2">
      <c r="A924" s="82">
        <v>863</v>
      </c>
      <c r="D924" s="13" t="str">
        <f t="shared" si="13"/>
        <v>OK</v>
      </c>
    </row>
    <row r="925" spans="1:4" x14ac:dyDescent="0.2">
      <c r="A925" s="54">
        <v>864</v>
      </c>
      <c r="B925" s="1221">
        <f>'Expenditures 15-22'!F71</f>
        <v>732856</v>
      </c>
      <c r="D925" s="13" t="str">
        <f t="shared" si="13"/>
        <v>Error?</v>
      </c>
    </row>
    <row r="926" spans="1:4" x14ac:dyDescent="0.2">
      <c r="A926" s="82">
        <v>865</v>
      </c>
      <c r="D926" s="13" t="str">
        <f t="shared" si="13"/>
        <v>OK</v>
      </c>
    </row>
    <row r="927" spans="1:4" x14ac:dyDescent="0.2">
      <c r="A927" s="54">
        <v>866</v>
      </c>
      <c r="B927" s="1221">
        <f>'Expenditures 15-22'!F72</f>
        <v>748043</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1170971</v>
      </c>
      <c r="C929" s="13" t="s">
        <v>653</v>
      </c>
      <c r="D929" s="13" t="str">
        <f t="shared" si="13"/>
        <v>Error?</v>
      </c>
    </row>
    <row r="930" spans="1:4" x14ac:dyDescent="0.2">
      <c r="A930" s="54">
        <v>869</v>
      </c>
      <c r="B930" s="1221">
        <f>'Expenditures 15-22'!F75</f>
        <v>49875</v>
      </c>
      <c r="D930" s="13" t="str">
        <f t="shared" si="13"/>
        <v>Error?</v>
      </c>
    </row>
    <row r="931" spans="1:4" x14ac:dyDescent="0.2">
      <c r="A931" s="54">
        <v>870</v>
      </c>
      <c r="B931" s="1221">
        <f>'Expenditures 15-22'!F114</f>
        <v>2705184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4960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4500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9460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11070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11070</v>
      </c>
      <c r="C963" s="13" t="s">
        <v>653</v>
      </c>
      <c r="D963" s="13" t="str">
        <f t="shared" si="14"/>
        <v>Error?</v>
      </c>
    </row>
    <row r="964" spans="1:4" x14ac:dyDescent="0.2">
      <c r="A964" s="54">
        <v>903</v>
      </c>
      <c r="B964" s="1221">
        <f>'Expenditures 15-22'!G49</f>
        <v>595</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595</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5000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25082</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30082</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637465</v>
      </c>
      <c r="D983" s="13" t="str">
        <f t="shared" si="14"/>
        <v>Error?</v>
      </c>
    </row>
    <row r="984" spans="1:4" x14ac:dyDescent="0.2">
      <c r="A984" s="82">
        <v>923</v>
      </c>
      <c r="D984" s="13" t="str">
        <f t="shared" si="14"/>
        <v>OK</v>
      </c>
    </row>
    <row r="985" spans="1:4" x14ac:dyDescent="0.2">
      <c r="A985" s="54">
        <v>924</v>
      </c>
      <c r="B985" s="1221">
        <f>'Expenditures 15-22'!G72</f>
        <v>637465</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679212</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688672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4070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42400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83178</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161</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161</v>
      </c>
      <c r="C1017" s="13" t="s">
        <v>653</v>
      </c>
      <c r="D1017" s="13" t="str">
        <f t="shared" si="14"/>
        <v>Error?</v>
      </c>
    </row>
    <row r="1018" spans="1:4" x14ac:dyDescent="0.2">
      <c r="A1018" s="54">
        <v>957</v>
      </c>
      <c r="B1018" s="1221">
        <f>'Expenditures 15-22'!H44</f>
        <v>3850</v>
      </c>
      <c r="D1018" s="13" t="str">
        <f t="shared" si="14"/>
        <v>Error?</v>
      </c>
    </row>
    <row r="1019" spans="1:4" x14ac:dyDescent="0.2">
      <c r="A1019" s="54">
        <v>958</v>
      </c>
      <c r="B1019" s="1221">
        <f>'Expenditures 15-22'!H45</f>
        <v>15</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3865</v>
      </c>
      <c r="C1021" s="13" t="s">
        <v>653</v>
      </c>
      <c r="D1021" s="13" t="str">
        <f t="shared" si="14"/>
        <v>Error?</v>
      </c>
    </row>
    <row r="1022" spans="1:4" x14ac:dyDescent="0.2">
      <c r="A1022" s="54">
        <v>961</v>
      </c>
      <c r="B1022" s="1221">
        <f>'Expenditures 15-22'!H49</f>
        <v>15895</v>
      </c>
      <c r="D1022" s="13" t="str">
        <f t="shared" si="14"/>
        <v>Error?</v>
      </c>
    </row>
    <row r="1023" spans="1:4" x14ac:dyDescent="0.2">
      <c r="A1023" s="54">
        <v>962</v>
      </c>
      <c r="B1023" s="1221">
        <f>'Expenditures 15-22'!H50</f>
        <v>2892</v>
      </c>
      <c r="D1023" s="13" t="str">
        <f t="shared" ref="D1023:D1086" si="15">IF(ISBLANK(B1023),"OK",IF(A1023-B1023=0,"OK","Error?"))</f>
        <v>Error?</v>
      </c>
    </row>
    <row r="1024" spans="1:4" x14ac:dyDescent="0.2">
      <c r="A1024" s="54">
        <v>963</v>
      </c>
      <c r="B1024" s="1221">
        <f>'Expenditures 15-22'!H53</f>
        <v>18787</v>
      </c>
      <c r="C1024" s="13" t="s">
        <v>653</v>
      </c>
      <c r="D1024" s="13" t="str">
        <f t="shared" si="15"/>
        <v>Error?</v>
      </c>
    </row>
    <row r="1025" spans="1:4" x14ac:dyDescent="0.2">
      <c r="A1025" s="54">
        <v>964</v>
      </c>
      <c r="B1025" s="1221">
        <f>'Expenditures 15-22'!H55</f>
        <v>10398</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10398</v>
      </c>
      <c r="C1027" s="13" t="s">
        <v>653</v>
      </c>
      <c r="D1027" s="13" t="str">
        <f t="shared" si="15"/>
        <v>Error?</v>
      </c>
    </row>
    <row r="1028" spans="1:4" x14ac:dyDescent="0.2">
      <c r="A1028" s="54">
        <v>967</v>
      </c>
      <c r="B1028" s="1221">
        <f>'Expenditures 15-22'!H59</f>
        <v>560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7557</v>
      </c>
      <c r="D1032" s="13" t="str">
        <f t="shared" si="15"/>
        <v>Error?</v>
      </c>
    </row>
    <row r="1033" spans="1:4" x14ac:dyDescent="0.2">
      <c r="A1033" s="54">
        <v>972</v>
      </c>
      <c r="B1033" s="1221">
        <f>'Expenditures 15-22'!H64</f>
        <v>315</v>
      </c>
      <c r="D1033" s="13" t="str">
        <f t="shared" si="15"/>
        <v>Error?</v>
      </c>
    </row>
    <row r="1034" spans="1:4" x14ac:dyDescent="0.2">
      <c r="A1034" s="82">
        <v>973</v>
      </c>
      <c r="D1034" s="13" t="str">
        <f t="shared" si="15"/>
        <v>OK</v>
      </c>
    </row>
    <row r="1035" spans="1:4" x14ac:dyDescent="0.2">
      <c r="A1035" s="54">
        <v>974</v>
      </c>
      <c r="B1035" s="1221">
        <f>'Expenditures 15-22'!H65</f>
        <v>8432</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90</v>
      </c>
      <c r="D1038" s="13" t="str">
        <f t="shared" si="15"/>
        <v>Error?</v>
      </c>
    </row>
    <row r="1039" spans="1:4" x14ac:dyDescent="0.2">
      <c r="A1039" s="54">
        <v>978</v>
      </c>
      <c r="B1039" s="1221">
        <f>'Expenditures 15-22'!H70</f>
        <v>10339</v>
      </c>
      <c r="D1039" s="13" t="str">
        <f t="shared" si="15"/>
        <v>Error?</v>
      </c>
    </row>
    <row r="1040" spans="1:4" x14ac:dyDescent="0.2">
      <c r="A1040" s="82">
        <v>979</v>
      </c>
      <c r="D1040" s="13" t="str">
        <f t="shared" si="15"/>
        <v>OK</v>
      </c>
    </row>
    <row r="1041" spans="1:4" x14ac:dyDescent="0.2">
      <c r="A1041" s="54">
        <v>980</v>
      </c>
      <c r="B1041" s="1221">
        <f>'Expenditures 15-22'!H71</f>
        <v>19</v>
      </c>
      <c r="D1041" s="13" t="str">
        <f t="shared" si="15"/>
        <v>Error?</v>
      </c>
    </row>
    <row r="1042" spans="1:4" x14ac:dyDescent="0.2">
      <c r="A1042" s="82">
        <v>981</v>
      </c>
      <c r="D1042" s="13" t="str">
        <f t="shared" si="15"/>
        <v>OK</v>
      </c>
    </row>
    <row r="1043" spans="1:4" x14ac:dyDescent="0.2">
      <c r="A1043" s="54">
        <v>982</v>
      </c>
      <c r="B1043" s="1221">
        <f>'Expenditures 15-22'!H72</f>
        <v>10448</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52091</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5356609</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5491878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27045586</v>
      </c>
      <c r="C1093" s="13" t="s">
        <v>653</v>
      </c>
      <c r="D1093" s="13" t="str">
        <f t="shared" si="16"/>
        <v>Error?</v>
      </c>
    </row>
    <row r="1094" spans="1:4" x14ac:dyDescent="0.2">
      <c r="A1094" s="54">
        <v>1033</v>
      </c>
      <c r="B1094" s="1221">
        <f>'Expenditures 15-22'!K16</f>
        <v>1631</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221993</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81894</v>
      </c>
      <c r="C1104" s="13" t="s">
        <v>653</v>
      </c>
      <c r="D1104" s="13" t="str">
        <f t="shared" si="16"/>
        <v>Error?</v>
      </c>
    </row>
    <row r="1105" spans="1:4" x14ac:dyDescent="0.2">
      <c r="A1105" s="54">
        <v>1044</v>
      </c>
      <c r="B1105" s="1221">
        <f>'Expenditures 15-22'!K13</f>
        <v>15048</v>
      </c>
      <c r="C1105" s="13" t="s">
        <v>653</v>
      </c>
      <c r="D1105" s="13" t="str">
        <f t="shared" si="16"/>
        <v>Error?</v>
      </c>
    </row>
    <row r="1106" spans="1:4" x14ac:dyDescent="0.2">
      <c r="A1106" s="54">
        <v>1045</v>
      </c>
      <c r="B1106" s="1221">
        <f>'Expenditures 15-22'!K14</f>
        <v>879906</v>
      </c>
      <c r="C1106" s="13" t="s">
        <v>653</v>
      </c>
      <c r="D1106" s="13" t="str">
        <f t="shared" si="16"/>
        <v>Error?</v>
      </c>
    </row>
    <row r="1107" spans="1:4" x14ac:dyDescent="0.2">
      <c r="A1107" s="54">
        <v>1046</v>
      </c>
      <c r="B1107" s="1221">
        <f>'Expenditures 15-22'!K15</f>
        <v>45667</v>
      </c>
      <c r="C1107" s="13" t="s">
        <v>653</v>
      </c>
      <c r="D1107" s="13" t="str">
        <f t="shared" si="16"/>
        <v>Error?</v>
      </c>
    </row>
    <row r="1108" spans="1:4" x14ac:dyDescent="0.2">
      <c r="A1108" s="54">
        <v>1047</v>
      </c>
      <c r="B1108" s="1221">
        <f>'Expenditures 15-22'!K33</f>
        <v>44642444</v>
      </c>
      <c r="C1108" s="13" t="s">
        <v>653</v>
      </c>
      <c r="D1108" s="13" t="str">
        <f t="shared" si="16"/>
        <v>Error?</v>
      </c>
    </row>
    <row r="1109" spans="1:4" x14ac:dyDescent="0.2">
      <c r="A1109" s="54">
        <v>1048</v>
      </c>
      <c r="B1109" s="1221">
        <f>'Expenditures 15-22'!K36</f>
        <v>1712735</v>
      </c>
      <c r="C1109" s="13" t="s">
        <v>653</v>
      </c>
      <c r="D1109" s="13" t="str">
        <f t="shared" si="16"/>
        <v>Error?</v>
      </c>
    </row>
    <row r="1110" spans="1:4" x14ac:dyDescent="0.2">
      <c r="A1110" s="54">
        <v>1049</v>
      </c>
      <c r="B1110" s="1221">
        <f>'Expenditures 15-22'!K37</f>
        <v>1193911</v>
      </c>
      <c r="C1110" s="13" t="s">
        <v>653</v>
      </c>
      <c r="D1110" s="13" t="str">
        <f t="shared" si="16"/>
        <v>Error?</v>
      </c>
    </row>
    <row r="1111" spans="1:4" x14ac:dyDescent="0.2">
      <c r="A1111" s="54">
        <v>1050</v>
      </c>
      <c r="B1111" s="1221">
        <f>'Expenditures 15-22'!K38</f>
        <v>935875</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557115</v>
      </c>
      <c r="C1114" s="13" t="s">
        <v>653</v>
      </c>
      <c r="D1114" s="13" t="str">
        <f t="shared" si="16"/>
        <v>Error?</v>
      </c>
    </row>
    <row r="1115" spans="1:4" x14ac:dyDescent="0.2">
      <c r="A1115" s="54">
        <v>1054</v>
      </c>
      <c r="B1115" s="1221">
        <f>'Expenditures 15-22'!K42</f>
        <v>4399636</v>
      </c>
      <c r="C1115" s="13" t="s">
        <v>653</v>
      </c>
      <c r="D1115" s="13" t="str">
        <f t="shared" si="16"/>
        <v>Error?</v>
      </c>
    </row>
    <row r="1116" spans="1:4" x14ac:dyDescent="0.2">
      <c r="A1116" s="54">
        <v>1055</v>
      </c>
      <c r="B1116" s="1221">
        <f>'Expenditures 15-22'!K44</f>
        <v>1931628</v>
      </c>
      <c r="C1116" s="13" t="s">
        <v>653</v>
      </c>
      <c r="D1116" s="13" t="str">
        <f t="shared" si="16"/>
        <v>Error?</v>
      </c>
    </row>
    <row r="1117" spans="1:4" x14ac:dyDescent="0.2">
      <c r="A1117" s="54">
        <v>1056</v>
      </c>
      <c r="B1117" s="1221">
        <f>'Expenditures 15-22'!K45</f>
        <v>1893857</v>
      </c>
      <c r="C1117" s="13" t="s">
        <v>653</v>
      </c>
      <c r="D1117" s="13" t="str">
        <f t="shared" si="16"/>
        <v>Error?</v>
      </c>
    </row>
    <row r="1118" spans="1:4" x14ac:dyDescent="0.2">
      <c r="A1118" s="54">
        <v>1057</v>
      </c>
      <c r="B1118" s="1221">
        <f>'Expenditures 15-22'!K46</f>
        <v>121546</v>
      </c>
      <c r="C1118" s="13" t="s">
        <v>653</v>
      </c>
      <c r="D1118" s="13" t="str">
        <f t="shared" si="16"/>
        <v>Error?</v>
      </c>
    </row>
    <row r="1119" spans="1:4" x14ac:dyDescent="0.2">
      <c r="A1119" s="54">
        <v>1058</v>
      </c>
      <c r="B1119" s="1221">
        <f>'Expenditures 15-22'!K47</f>
        <v>3947031</v>
      </c>
      <c r="C1119" s="13" t="s">
        <v>653</v>
      </c>
      <c r="D1119" s="13" t="str">
        <f t="shared" si="16"/>
        <v>Error?</v>
      </c>
    </row>
    <row r="1120" spans="1:4" x14ac:dyDescent="0.2">
      <c r="A1120" s="54">
        <v>1059</v>
      </c>
      <c r="B1120" s="1221">
        <f>'Expenditures 15-22'!K49</f>
        <v>479113</v>
      </c>
      <c r="C1120" s="13" t="s">
        <v>653</v>
      </c>
      <c r="D1120" s="13" t="str">
        <f t="shared" si="16"/>
        <v>Error?</v>
      </c>
    </row>
    <row r="1121" spans="1:4" x14ac:dyDescent="0.2">
      <c r="A1121" s="54">
        <v>1060</v>
      </c>
      <c r="B1121" s="1221">
        <f>'Expenditures 15-22'!K50</f>
        <v>769138</v>
      </c>
      <c r="C1121" s="13" t="s">
        <v>653</v>
      </c>
      <c r="D1121" s="13" t="str">
        <f t="shared" si="16"/>
        <v>Error?</v>
      </c>
    </row>
    <row r="1122" spans="1:4" x14ac:dyDescent="0.2">
      <c r="A1122" s="54">
        <v>1061</v>
      </c>
      <c r="B1122" s="1221">
        <f>'Expenditures 15-22'!K53</f>
        <v>1680768</v>
      </c>
      <c r="C1122" s="13" t="s">
        <v>653</v>
      </c>
      <c r="D1122" s="13" t="str">
        <f t="shared" si="16"/>
        <v>Error?</v>
      </c>
    </row>
    <row r="1123" spans="1:4" x14ac:dyDescent="0.2">
      <c r="A1123" s="54">
        <v>1062</v>
      </c>
      <c r="B1123" s="1221">
        <f>'Expenditures 15-22'!K55</f>
        <v>5546549</v>
      </c>
      <c r="C1123" s="13" t="s">
        <v>653</v>
      </c>
      <c r="D1123" s="13" t="str">
        <f t="shared" si="16"/>
        <v>Error?</v>
      </c>
    </row>
    <row r="1124" spans="1:4" x14ac:dyDescent="0.2">
      <c r="A1124" s="54">
        <v>1063</v>
      </c>
      <c r="B1124" s="1221">
        <f>'Expenditures 15-22'!K56</f>
        <v>88814</v>
      </c>
      <c r="C1124" s="13" t="s">
        <v>653</v>
      </c>
      <c r="D1124" s="13" t="str">
        <f t="shared" si="16"/>
        <v>Error?</v>
      </c>
    </row>
    <row r="1125" spans="1:4" x14ac:dyDescent="0.2">
      <c r="A1125" s="54">
        <v>1064</v>
      </c>
      <c r="B1125" s="1221">
        <f>'Expenditures 15-22'!K57</f>
        <v>5635363</v>
      </c>
      <c r="C1125" s="13" t="s">
        <v>653</v>
      </c>
      <c r="D1125" s="13" t="str">
        <f t="shared" si="16"/>
        <v>Error?</v>
      </c>
    </row>
    <row r="1126" spans="1:4" x14ac:dyDescent="0.2">
      <c r="A1126" s="54">
        <v>1065</v>
      </c>
      <c r="B1126" s="1221">
        <f>'Expenditures 15-22'!K59</f>
        <v>244342</v>
      </c>
      <c r="C1126" s="13" t="s">
        <v>653</v>
      </c>
      <c r="D1126" s="13" t="str">
        <f t="shared" si="16"/>
        <v>Error?</v>
      </c>
    </row>
    <row r="1127" spans="1:4" x14ac:dyDescent="0.2">
      <c r="A1127" s="54">
        <v>1066</v>
      </c>
      <c r="B1127" s="1221">
        <f>'Expenditures 15-22'!K60</f>
        <v>607999</v>
      </c>
      <c r="C1127" s="13" t="s">
        <v>653</v>
      </c>
      <c r="D1127" s="13" t="str">
        <f t="shared" si="16"/>
        <v>Error?</v>
      </c>
    </row>
    <row r="1128" spans="1:4" x14ac:dyDescent="0.2">
      <c r="A1128" s="54">
        <v>1067</v>
      </c>
      <c r="B1128" s="1221">
        <f>'Expenditures 15-22'!K61</f>
        <v>4303073</v>
      </c>
      <c r="C1128" s="13" t="s">
        <v>653</v>
      </c>
      <c r="D1128" s="13" t="str">
        <f t="shared" si="16"/>
        <v>Error?</v>
      </c>
    </row>
    <row r="1129" spans="1:4" x14ac:dyDescent="0.2">
      <c r="A1129" s="54">
        <v>1068</v>
      </c>
      <c r="B1129" s="1221">
        <f>'Expenditures 15-22'!K62</f>
        <v>61265</v>
      </c>
      <c r="C1129" s="13" t="s">
        <v>653</v>
      </c>
      <c r="D1129" s="13" t="str">
        <f t="shared" si="16"/>
        <v>Error?</v>
      </c>
    </row>
    <row r="1130" spans="1:4" x14ac:dyDescent="0.2">
      <c r="A1130" s="54">
        <v>1069</v>
      </c>
      <c r="B1130" s="1221">
        <f>'Expenditures 15-22'!K63</f>
        <v>4013578</v>
      </c>
      <c r="C1130" s="13" t="s">
        <v>653</v>
      </c>
      <c r="D1130" s="13" t="str">
        <f t="shared" si="16"/>
        <v>Error?</v>
      </c>
    </row>
    <row r="1131" spans="1:4" x14ac:dyDescent="0.2">
      <c r="A1131" s="54">
        <v>1070</v>
      </c>
      <c r="B1131" s="1221">
        <f>'Expenditures 15-22'!K64</f>
        <v>460852</v>
      </c>
      <c r="C1131" s="13" t="s">
        <v>653</v>
      </c>
      <c r="D1131" s="13" t="str">
        <f t="shared" si="16"/>
        <v>Error?</v>
      </c>
    </row>
    <row r="1132" spans="1:4" x14ac:dyDescent="0.2">
      <c r="A1132" s="82">
        <v>1071</v>
      </c>
      <c r="D1132" s="13" t="str">
        <f t="shared" si="16"/>
        <v>OK</v>
      </c>
    </row>
    <row r="1133" spans="1:4" x14ac:dyDescent="0.2">
      <c r="A1133" s="54">
        <v>1072</v>
      </c>
      <c r="B1133" s="1221">
        <f>'Expenditures 15-22'!K65</f>
        <v>9691109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259079</v>
      </c>
      <c r="C1135" s="13" t="s">
        <v>653</v>
      </c>
      <c r="D1135" s="13" t="str">
        <f t="shared" si="16"/>
        <v>Error?</v>
      </c>
    </row>
    <row r="1136" spans="1:4" x14ac:dyDescent="0.2">
      <c r="A1136" s="54">
        <v>1075</v>
      </c>
      <c r="B1136" s="1221">
        <f>'Expenditures 15-22'!K69</f>
        <v>87554</v>
      </c>
      <c r="C1136" s="13" t="s">
        <v>653</v>
      </c>
      <c r="D1136" s="13" t="str">
        <f t="shared" si="16"/>
        <v>Error?</v>
      </c>
    </row>
    <row r="1137" spans="1:4" x14ac:dyDescent="0.2">
      <c r="A1137" s="54">
        <v>1076</v>
      </c>
      <c r="B1137" s="1221">
        <f>'Expenditures 15-22'!K70</f>
        <v>563177</v>
      </c>
      <c r="C1137" s="13" t="s">
        <v>653</v>
      </c>
      <c r="D1137" s="13" t="str">
        <f t="shared" si="16"/>
        <v>Error?</v>
      </c>
    </row>
    <row r="1138" spans="1:4" x14ac:dyDescent="0.2">
      <c r="A1138" s="82">
        <v>1077</v>
      </c>
      <c r="D1138" s="13" t="str">
        <f t="shared" si="16"/>
        <v>OK</v>
      </c>
    </row>
    <row r="1139" spans="1:4" x14ac:dyDescent="0.2">
      <c r="A1139" s="54">
        <v>1078</v>
      </c>
      <c r="B1139" s="1221">
        <f>'Expenditures 15-22'!K71</f>
        <v>4300100</v>
      </c>
      <c r="C1139" s="13" t="s">
        <v>653</v>
      </c>
      <c r="D1139" s="13" t="str">
        <f t="shared" si="16"/>
        <v>Error?</v>
      </c>
    </row>
    <row r="1140" spans="1:4" x14ac:dyDescent="0.2">
      <c r="A1140" s="82">
        <v>1079</v>
      </c>
      <c r="D1140" s="13" t="str">
        <f t="shared" si="16"/>
        <v>OK</v>
      </c>
    </row>
    <row r="1141" spans="1:4" x14ac:dyDescent="0.2">
      <c r="A1141" s="54">
        <v>1080</v>
      </c>
      <c r="B1141" s="1221">
        <f>'Expenditures 15-22'!K72</f>
        <v>5209910</v>
      </c>
      <c r="C1141" s="13" t="s">
        <v>653</v>
      </c>
      <c r="D1141" s="13" t="str">
        <f t="shared" si="16"/>
        <v>Error?</v>
      </c>
    </row>
    <row r="1142" spans="1:4" x14ac:dyDescent="0.2">
      <c r="A1142" s="54">
        <v>1081</v>
      </c>
      <c r="B1142" s="1221">
        <f>'Expenditures 15-22'!K73</f>
        <v>115136</v>
      </c>
      <c r="C1142" s="13" t="s">
        <v>653</v>
      </c>
      <c r="D1142" s="13" t="str">
        <f t="shared" si="16"/>
        <v>Error?</v>
      </c>
    </row>
    <row r="1143" spans="1:4" x14ac:dyDescent="0.2">
      <c r="A1143" s="54">
        <v>1082</v>
      </c>
      <c r="B1143" s="1221">
        <f>'Expenditures 15-22'!K74</f>
        <v>30678953</v>
      </c>
      <c r="C1143" s="13" t="s">
        <v>653</v>
      </c>
      <c r="D1143" s="13" t="str">
        <f t="shared" si="16"/>
        <v>Error?</v>
      </c>
    </row>
    <row r="1144" spans="1:4" x14ac:dyDescent="0.2">
      <c r="A1144" s="54">
        <v>1083</v>
      </c>
      <c r="B1144" s="1221">
        <f>'Expenditures 15-22'!K75</f>
        <v>1472007</v>
      </c>
      <c r="C1144" s="13" t="s">
        <v>653</v>
      </c>
      <c r="D1144" s="13" t="str">
        <f t="shared" si="16"/>
        <v>Error?</v>
      </c>
    </row>
    <row r="1145" spans="1:4" x14ac:dyDescent="0.2">
      <c r="A1145" s="54">
        <v>1084</v>
      </c>
      <c r="B1145" s="1221">
        <f>'Expenditures 15-22'!K102</f>
        <v>5435242</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82228646</v>
      </c>
      <c r="C1152" s="13" t="s">
        <v>653</v>
      </c>
      <c r="D1152" s="13" t="str">
        <f t="shared" si="17"/>
        <v>Error?</v>
      </c>
    </row>
    <row r="1153" spans="1:4" x14ac:dyDescent="0.2">
      <c r="A1153" s="54">
        <v>1092</v>
      </c>
      <c r="B1153" s="1221">
        <f>'Expenditures 15-22'!K115</f>
        <v>-999556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2081053</v>
      </c>
      <c r="D1221" s="13" t="str">
        <f t="shared" si="18"/>
        <v>Error?</v>
      </c>
    </row>
    <row r="1222" spans="1:4" x14ac:dyDescent="0.2">
      <c r="A1222" s="82">
        <v>1161</v>
      </c>
      <c r="D1222" s="13" t="str">
        <f t="shared" si="18"/>
        <v>OK</v>
      </c>
    </row>
    <row r="1223" spans="1:4" x14ac:dyDescent="0.2">
      <c r="A1223" s="54">
        <v>1162</v>
      </c>
      <c r="B1223" s="1221">
        <f>'Expenditures 15-22'!C127</f>
        <v>2081053</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2081053</v>
      </c>
      <c r="C1225" s="13" t="s">
        <v>653</v>
      </c>
      <c r="D1225" s="13" t="str">
        <f t="shared" si="18"/>
        <v>Error?</v>
      </c>
    </row>
    <row r="1226" spans="1:4" x14ac:dyDescent="0.2">
      <c r="A1226" s="54">
        <v>1165</v>
      </c>
      <c r="B1226" s="1221">
        <f>'Expenditures 15-22'!C150</f>
        <v>2081053</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488038</v>
      </c>
      <c r="D1229" s="13" t="str">
        <f t="shared" si="18"/>
        <v>Error?</v>
      </c>
    </row>
    <row r="1230" spans="1:4" x14ac:dyDescent="0.2">
      <c r="A1230" s="82">
        <v>1169</v>
      </c>
      <c r="D1230" s="13" t="str">
        <f t="shared" si="18"/>
        <v>OK</v>
      </c>
    </row>
    <row r="1231" spans="1:4" x14ac:dyDescent="0.2">
      <c r="A1231" s="54">
        <v>1170</v>
      </c>
      <c r="B1231" s="1221">
        <f>'Expenditures 15-22'!D127</f>
        <v>488038</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488038</v>
      </c>
      <c r="C1233" s="13" t="s">
        <v>653</v>
      </c>
      <c r="D1233" s="13" t="str">
        <f t="shared" si="18"/>
        <v>Error?</v>
      </c>
    </row>
    <row r="1234" spans="1:4" x14ac:dyDescent="0.2">
      <c r="A1234" s="54">
        <v>1173</v>
      </c>
      <c r="B1234" s="1221">
        <f>'Expenditures 15-22'!D150</f>
        <v>488038</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44508</v>
      </c>
      <c r="D1236" s="13" t="str">
        <f t="shared" si="18"/>
        <v>Error?</v>
      </c>
    </row>
    <row r="1237" spans="1:4" x14ac:dyDescent="0.2">
      <c r="A1237" s="54">
        <v>1176</v>
      </c>
      <c r="B1237" s="1221">
        <f>'Expenditures 15-22'!E124</f>
        <v>473363</v>
      </c>
      <c r="D1237" s="13" t="str">
        <f t="shared" si="18"/>
        <v>Error?</v>
      </c>
    </row>
    <row r="1238" spans="1:4" x14ac:dyDescent="0.2">
      <c r="A1238" s="82">
        <v>1177</v>
      </c>
      <c r="D1238" s="13" t="str">
        <f t="shared" si="18"/>
        <v>OK</v>
      </c>
    </row>
    <row r="1239" spans="1:4" x14ac:dyDescent="0.2">
      <c r="A1239" s="54">
        <v>1178</v>
      </c>
      <c r="B1239" s="1221">
        <f>'Expenditures 15-22'!E127</f>
        <v>517871</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517871</v>
      </c>
      <c r="C1241" s="13" t="s">
        <v>653</v>
      </c>
      <c r="D1241" s="13" t="str">
        <f t="shared" si="18"/>
        <v>Error?</v>
      </c>
    </row>
    <row r="1242" spans="1:4" x14ac:dyDescent="0.2">
      <c r="A1242" s="54">
        <v>1181</v>
      </c>
      <c r="B1242" s="1221">
        <f>'Expenditures 15-22'!E150</f>
        <v>517871</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5722</v>
      </c>
      <c r="D1244" s="13" t="str">
        <f t="shared" si="18"/>
        <v>Error?</v>
      </c>
    </row>
    <row r="1245" spans="1:4" x14ac:dyDescent="0.2">
      <c r="A1245" s="54">
        <v>1184</v>
      </c>
      <c r="B1245" s="1221">
        <f>'Expenditures 15-22'!F124</f>
        <v>2215871</v>
      </c>
      <c r="D1245" s="13" t="str">
        <f t="shared" si="18"/>
        <v>Error?</v>
      </c>
    </row>
    <row r="1246" spans="1:4" x14ac:dyDescent="0.2">
      <c r="A1246" s="82">
        <v>1185</v>
      </c>
      <c r="D1246" s="13" t="str">
        <f t="shared" si="18"/>
        <v>OK</v>
      </c>
    </row>
    <row r="1247" spans="1:4" x14ac:dyDescent="0.2">
      <c r="A1247" s="54">
        <v>1186</v>
      </c>
      <c r="B1247" s="1221">
        <f>'Expenditures 15-22'!F127</f>
        <v>2221593</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2221593</v>
      </c>
      <c r="C1249" s="13" t="s">
        <v>653</v>
      </c>
      <c r="D1249" s="13" t="str">
        <f t="shared" si="18"/>
        <v>Error?</v>
      </c>
    </row>
    <row r="1250" spans="1:4" x14ac:dyDescent="0.2">
      <c r="A1250" s="54">
        <v>1189</v>
      </c>
      <c r="B1250" s="1221">
        <f>'Expenditures 15-22'!F150</f>
        <v>2221593</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238236</v>
      </c>
      <c r="D1252" s="13" t="str">
        <f t="shared" si="18"/>
        <v>Error?</v>
      </c>
    </row>
    <row r="1253" spans="1:4" x14ac:dyDescent="0.2">
      <c r="A1253" s="54">
        <v>1192</v>
      </c>
      <c r="B1253" s="1221">
        <f>'Expenditures 15-22'!G124</f>
        <v>70792</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309028</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309028</v>
      </c>
      <c r="C1258" s="13" t="s">
        <v>653</v>
      </c>
      <c r="D1258" s="13" t="str">
        <f t="shared" si="18"/>
        <v>Error?</v>
      </c>
    </row>
    <row r="1259" spans="1:4" x14ac:dyDescent="0.2">
      <c r="A1259" s="54">
        <v>1198</v>
      </c>
      <c r="B1259" s="1221">
        <f>'Expenditures 15-22'!G150</f>
        <v>309028</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215</v>
      </c>
      <c r="D1261" s="13" t="str">
        <f t="shared" si="18"/>
        <v>Error?</v>
      </c>
    </row>
    <row r="1262" spans="1:4" x14ac:dyDescent="0.2">
      <c r="A1262" s="54">
        <v>1201</v>
      </c>
      <c r="B1262" s="1221">
        <f>'Expenditures 15-22'!H124</f>
        <v>1887</v>
      </c>
      <c r="D1262" s="13" t="str">
        <f t="shared" si="18"/>
        <v>Error?</v>
      </c>
    </row>
    <row r="1263" spans="1:4" x14ac:dyDescent="0.2">
      <c r="A1263" s="82">
        <v>1202</v>
      </c>
      <c r="D1263" s="13" t="str">
        <f t="shared" si="18"/>
        <v>OK</v>
      </c>
    </row>
    <row r="1264" spans="1:4" x14ac:dyDescent="0.2">
      <c r="A1264" s="54">
        <v>1203</v>
      </c>
      <c r="B1264" s="1221">
        <f>'Expenditures 15-22'!H127</f>
        <v>2102</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2102</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2102</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317306</v>
      </c>
      <c r="C1275" s="13" t="s">
        <v>653</v>
      </c>
      <c r="D1275" s="13" t="str">
        <f t="shared" si="18"/>
        <v>Error?</v>
      </c>
    </row>
    <row r="1276" spans="1:4" x14ac:dyDescent="0.2">
      <c r="A1276" s="54">
        <v>1215</v>
      </c>
      <c r="B1276" s="1221">
        <f>'Expenditures 15-22'!K124</f>
        <v>5375546</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5692852</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5692852</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5692852</v>
      </c>
      <c r="C1288" s="13" t="s">
        <v>653</v>
      </c>
      <c r="D1288" s="13" t="str">
        <f t="shared" si="19"/>
        <v>Error?</v>
      </c>
    </row>
    <row r="1289" spans="1:4" x14ac:dyDescent="0.2">
      <c r="A1289" s="54">
        <v>1228</v>
      </c>
      <c r="B1289" s="1221">
        <f>'Expenditures 15-22'!K151</f>
        <v>179944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3806</v>
      </c>
      <c r="D1307" s="13" t="str">
        <f t="shared" si="19"/>
        <v>Error?</v>
      </c>
    </row>
    <row r="1308" spans="1:4" x14ac:dyDescent="0.2">
      <c r="A1308" s="54">
        <v>1247</v>
      </c>
      <c r="B1308" s="1221">
        <f>'Expenditures 15-22'!E166</f>
        <v>3806</v>
      </c>
      <c r="C1308" s="13" t="s">
        <v>653</v>
      </c>
      <c r="D1308" s="13" t="str">
        <f t="shared" si="19"/>
        <v>Error?</v>
      </c>
    </row>
    <row r="1309" spans="1:4" x14ac:dyDescent="0.2">
      <c r="A1309" s="54">
        <v>1248</v>
      </c>
      <c r="B1309" s="1221">
        <f>'Expenditures 15-22'!E168</f>
        <v>3806</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3869384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2620000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6489384</v>
      </c>
      <c r="C1317" s="13" t="s">
        <v>653</v>
      </c>
      <c r="D1317" s="13" t="str">
        <f t="shared" si="19"/>
        <v>Error?</v>
      </c>
    </row>
    <row r="1318" spans="1:4" x14ac:dyDescent="0.2">
      <c r="A1318" s="54">
        <v>1257</v>
      </c>
      <c r="B1318" s="1221">
        <f>'Expenditures 15-22'!H168</f>
        <v>6489384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3869384</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2620000</v>
      </c>
      <c r="C1329" s="13" t="s">
        <v>653</v>
      </c>
      <c r="D1329" s="13" t="str">
        <f t="shared" si="19"/>
        <v>Error?</v>
      </c>
    </row>
    <row r="1330" spans="1:4" x14ac:dyDescent="0.2">
      <c r="A1330" s="54">
        <v>1269</v>
      </c>
      <c r="B1330" s="1221">
        <f>'Expenditures 15-22'!K165</f>
        <v>3806</v>
      </c>
      <c r="C1330" s="13" t="s">
        <v>653</v>
      </c>
      <c r="D1330" s="13" t="str">
        <f t="shared" si="19"/>
        <v>Error?</v>
      </c>
    </row>
    <row r="1331" spans="1:4" x14ac:dyDescent="0.2">
      <c r="A1331" s="54">
        <v>1270</v>
      </c>
      <c r="B1331" s="1221">
        <f>'Expenditures 15-22'!K166</f>
        <v>6493190</v>
      </c>
      <c r="C1331" s="13" t="s">
        <v>653</v>
      </c>
      <c r="D1331" s="13" t="str">
        <f t="shared" si="19"/>
        <v>Error?</v>
      </c>
    </row>
    <row r="1332" spans="1:4" x14ac:dyDescent="0.2">
      <c r="A1332" s="54">
        <v>1271</v>
      </c>
      <c r="B1332" s="1221">
        <f>'Expenditures 15-22'!K168</f>
        <v>6493190</v>
      </c>
      <c r="C1332" s="13" t="s">
        <v>653</v>
      </c>
      <c r="D1332" s="13" t="str">
        <f t="shared" si="19"/>
        <v>Error?</v>
      </c>
    </row>
    <row r="1333" spans="1:4" x14ac:dyDescent="0.2">
      <c r="A1333" s="54">
        <v>1272</v>
      </c>
      <c r="B1333" s="1221">
        <f>'Expenditures 15-22'!K169</f>
        <v>347101</v>
      </c>
      <c r="C1333" s="13" t="s">
        <v>653</v>
      </c>
      <c r="D1333" s="13" t="str">
        <f t="shared" si="19"/>
        <v>Error?</v>
      </c>
    </row>
    <row r="1334" spans="1:4" x14ac:dyDescent="0.2">
      <c r="A1334" s="82">
        <v>1273</v>
      </c>
      <c r="D1334" s="13" t="str">
        <f t="shared" si="19"/>
        <v>OK</v>
      </c>
    </row>
    <row r="1335" spans="1:4" x14ac:dyDescent="0.2">
      <c r="A1335" s="54">
        <v>1274</v>
      </c>
      <c r="B1335" s="1221">
        <f>'Expenditures 15-22'!C176</f>
        <v>107122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107122</v>
      </c>
      <c r="C1339" s="13" t="s">
        <v>653</v>
      </c>
      <c r="D1339" s="13" t="str">
        <f t="shared" si="19"/>
        <v>Error?</v>
      </c>
    </row>
    <row r="1340" spans="1:4" x14ac:dyDescent="0.2">
      <c r="A1340" s="54">
        <v>1279</v>
      </c>
      <c r="B1340" s="1221">
        <f>'Expenditures 15-22'!C204</f>
        <v>107122</v>
      </c>
      <c r="C1340" s="13" t="s">
        <v>653</v>
      </c>
      <c r="D1340" s="13" t="str">
        <f t="shared" si="19"/>
        <v>Error?</v>
      </c>
    </row>
    <row r="1341" spans="1:4" x14ac:dyDescent="0.2">
      <c r="A1341" s="54">
        <v>1280</v>
      </c>
      <c r="B1341" s="1221">
        <f>'Expenditures 15-22'!D176</f>
        <v>8236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8236</v>
      </c>
      <c r="C1345" s="13" t="s">
        <v>653</v>
      </c>
      <c r="D1345" s="13" t="str">
        <f t="shared" si="20"/>
        <v>Error?</v>
      </c>
    </row>
    <row r="1346" spans="1:4" x14ac:dyDescent="0.2">
      <c r="A1346" s="54">
        <v>1285</v>
      </c>
      <c r="B1346" s="1221">
        <f>'Expenditures 15-22'!D204</f>
        <v>8236</v>
      </c>
      <c r="C1346" s="13" t="s">
        <v>653</v>
      </c>
      <c r="D1346" s="13" t="str">
        <f t="shared" si="20"/>
        <v>Error?</v>
      </c>
    </row>
    <row r="1347" spans="1:4" x14ac:dyDescent="0.2">
      <c r="A1347" s="54">
        <v>1286</v>
      </c>
      <c r="B1347" s="1221">
        <f>'Expenditures 15-22'!E176</f>
        <v>5616773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5616773</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5616773</v>
      </c>
      <c r="C1353" s="13" t="s">
        <v>653</v>
      </c>
      <c r="D1353" s="13" t="str">
        <f t="shared" si="20"/>
        <v>Error?</v>
      </c>
    </row>
    <row r="1354" spans="1:4" x14ac:dyDescent="0.2">
      <c r="A1354" s="54">
        <v>1293</v>
      </c>
      <c r="B1354" s="1221">
        <f>'Expenditures 15-22'!F176</f>
        <v>9309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9309</v>
      </c>
      <c r="C1358" s="13" t="s">
        <v>653</v>
      </c>
      <c r="D1358" s="13" t="str">
        <f t="shared" si="20"/>
        <v>Error?</v>
      </c>
    </row>
    <row r="1359" spans="1:4" x14ac:dyDescent="0.2">
      <c r="A1359" s="54">
        <v>1298</v>
      </c>
      <c r="B1359" s="1221">
        <f>'Expenditures 15-22'!F204</f>
        <v>9309</v>
      </c>
      <c r="C1359" s="13" t="s">
        <v>653</v>
      </c>
      <c r="D1359" s="13" t="str">
        <f t="shared" si="20"/>
        <v>Error?</v>
      </c>
    </row>
    <row r="1360" spans="1:4" x14ac:dyDescent="0.2">
      <c r="A1360" s="54">
        <v>1299</v>
      </c>
      <c r="B1360" s="1221">
        <f>'Expenditures 15-22'!G176</f>
        <v>103020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103020</v>
      </c>
      <c r="C1364" s="13" t="s">
        <v>653</v>
      </c>
      <c r="D1364" s="13" t="str">
        <f t="shared" si="20"/>
        <v>Error?</v>
      </c>
    </row>
    <row r="1365" spans="1:4" x14ac:dyDescent="0.2">
      <c r="A1365" s="54">
        <v>1304</v>
      </c>
      <c r="B1365" s="1221">
        <f>'Expenditures 15-22'!G204</f>
        <v>103020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5844460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5844460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5844460</v>
      </c>
      <c r="C1388" s="13" t="s">
        <v>653</v>
      </c>
      <c r="D1388" s="13" t="str">
        <f t="shared" si="20"/>
        <v>Error?</v>
      </c>
    </row>
    <row r="1389" spans="1:4" x14ac:dyDescent="0.2">
      <c r="A1389" s="54">
        <v>1328</v>
      </c>
      <c r="B1389" s="1221">
        <f>'Expenditures 15-22'!K205</f>
        <v>17976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2104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7255</v>
      </c>
      <c r="D1406" s="13" t="str">
        <f t="shared" si="20"/>
        <v>Error?</v>
      </c>
    </row>
    <row r="1407" spans="1:4" x14ac:dyDescent="0.2">
      <c r="A1407" s="54">
        <v>1346</v>
      </c>
      <c r="B1407" s="1221">
        <f>'Expenditures 15-22'!D216</f>
        <v>2120</v>
      </c>
      <c r="D1407" s="13" t="str">
        <f t="shared" ref="D1407:D1470" si="21">IF(ISBLANK(B1407),"OK",IF(A1407-B1407=0,"OK","Error?"))</f>
        <v>Error?</v>
      </c>
    </row>
    <row r="1408" spans="1:4" x14ac:dyDescent="0.2">
      <c r="A1408" s="54">
        <v>1347</v>
      </c>
      <c r="B1408" s="1221">
        <f>'Expenditures 15-22'!D217</f>
        <v>41163</v>
      </c>
      <c r="D1408" s="13" t="str">
        <f t="shared" si="21"/>
        <v>Error?</v>
      </c>
    </row>
    <row r="1409" spans="1:4" x14ac:dyDescent="0.2">
      <c r="A1409" s="54">
        <v>1348</v>
      </c>
      <c r="B1409" s="1221">
        <f>'Expenditures 15-22'!D218</f>
        <v>649</v>
      </c>
      <c r="D1409" s="13" t="str">
        <f t="shared" si="21"/>
        <v>Error?</v>
      </c>
    </row>
    <row r="1410" spans="1:4" x14ac:dyDescent="0.2">
      <c r="A1410" s="54">
        <v>1349</v>
      </c>
      <c r="B1410" s="1221">
        <f>'Expenditures 15-22'!D223</f>
        <v>949080</v>
      </c>
      <c r="C1410" s="13" t="s">
        <v>653</v>
      </c>
      <c r="D1410" s="13" t="str">
        <f t="shared" si="21"/>
        <v>Error?</v>
      </c>
    </row>
    <row r="1411" spans="1:4" x14ac:dyDescent="0.2">
      <c r="A1411" s="54">
        <v>1350</v>
      </c>
      <c r="B1411" s="1221">
        <f>'Expenditures 15-22'!D226</f>
        <v>56386</v>
      </c>
      <c r="D1411" s="13" t="str">
        <f t="shared" si="21"/>
        <v>Error?</v>
      </c>
    </row>
    <row r="1412" spans="1:4" x14ac:dyDescent="0.2">
      <c r="A1412" s="54">
        <v>1351</v>
      </c>
      <c r="B1412" s="1221">
        <f>'Expenditures 15-22'!D227</f>
        <v>33227</v>
      </c>
      <c r="D1412" s="13" t="str">
        <f t="shared" si="21"/>
        <v>Error?</v>
      </c>
    </row>
    <row r="1413" spans="1:4" x14ac:dyDescent="0.2">
      <c r="A1413" s="54">
        <v>1352</v>
      </c>
      <c r="B1413" s="1221">
        <f>'Expenditures 15-22'!D228</f>
        <v>92170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75455</v>
      </c>
      <c r="D1416" s="13" t="str">
        <f t="shared" si="21"/>
        <v>Error?</v>
      </c>
    </row>
    <row r="1417" spans="1:4" x14ac:dyDescent="0.2">
      <c r="A1417" s="54">
        <v>1356</v>
      </c>
      <c r="B1417" s="1221">
        <f>'Expenditures 15-22'!D232</f>
        <v>257238</v>
      </c>
      <c r="C1417" s="13" t="s">
        <v>653</v>
      </c>
      <c r="D1417" s="13" t="str">
        <f t="shared" si="21"/>
        <v>Error?</v>
      </c>
    </row>
    <row r="1418" spans="1:4" x14ac:dyDescent="0.2">
      <c r="A1418" s="54">
        <v>1357</v>
      </c>
      <c r="B1418" s="1221">
        <f>'Expenditures 15-22'!D234</f>
        <v>38925</v>
      </c>
      <c r="D1418" s="13" t="str">
        <f t="shared" si="21"/>
        <v>Error?</v>
      </c>
    </row>
    <row r="1419" spans="1:4" x14ac:dyDescent="0.2">
      <c r="A1419" s="54">
        <v>1358</v>
      </c>
      <c r="B1419" s="1221">
        <f>'Expenditures 15-22'!D235</f>
        <v>190584</v>
      </c>
      <c r="D1419" s="13" t="str">
        <f t="shared" si="21"/>
        <v>Error?</v>
      </c>
    </row>
    <row r="1420" spans="1:4" x14ac:dyDescent="0.2">
      <c r="A1420" s="54">
        <v>1359</v>
      </c>
      <c r="B1420" s="1221">
        <f>'Expenditures 15-22'!D236</f>
        <v>15</v>
      </c>
      <c r="D1420" s="13" t="str">
        <f t="shared" si="21"/>
        <v>Error?</v>
      </c>
    </row>
    <row r="1421" spans="1:4" x14ac:dyDescent="0.2">
      <c r="A1421" s="54">
        <v>1360</v>
      </c>
      <c r="B1421" s="1221">
        <f>'Expenditures 15-22'!D237</f>
        <v>229524</v>
      </c>
      <c r="C1421" s="13" t="s">
        <v>653</v>
      </c>
      <c r="D1421" s="13" t="str">
        <f t="shared" si="21"/>
        <v>Error?</v>
      </c>
    </row>
    <row r="1422" spans="1:4" x14ac:dyDescent="0.2">
      <c r="A1422" s="54">
        <v>1361</v>
      </c>
      <c r="B1422" s="1221">
        <f>'Expenditures 15-22'!D239</f>
        <v>3361</v>
      </c>
      <c r="D1422" s="13" t="str">
        <f t="shared" si="21"/>
        <v>Error?</v>
      </c>
    </row>
    <row r="1423" spans="1:4" x14ac:dyDescent="0.2">
      <c r="A1423" s="54">
        <v>1362</v>
      </c>
      <c r="B1423" s="1221">
        <f>'Expenditures 15-22'!D240</f>
        <v>38772</v>
      </c>
      <c r="D1423" s="13" t="str">
        <f t="shared" si="21"/>
        <v>Error?</v>
      </c>
    </row>
    <row r="1424" spans="1:4" x14ac:dyDescent="0.2">
      <c r="A1424" s="54">
        <v>1363</v>
      </c>
      <c r="B1424" s="1221">
        <f>'Expenditures 15-22'!D251</f>
        <v>170558</v>
      </c>
      <c r="C1424" s="13" t="s">
        <v>653</v>
      </c>
      <c r="D1424" s="13" t="str">
        <f t="shared" si="21"/>
        <v>Error?</v>
      </c>
    </row>
    <row r="1425" spans="1:4" x14ac:dyDescent="0.2">
      <c r="A1425" s="54">
        <v>1364</v>
      </c>
      <c r="B1425" s="1221">
        <f>'Expenditures 15-22'!D253</f>
        <v>321591</v>
      </c>
      <c r="D1425" s="13" t="str">
        <f t="shared" si="21"/>
        <v>Error?</v>
      </c>
    </row>
    <row r="1426" spans="1:4" x14ac:dyDescent="0.2">
      <c r="A1426" s="54">
        <v>1365</v>
      </c>
      <c r="B1426" s="1221">
        <f>'Expenditures 15-22'!D254</f>
        <v>1098</v>
      </c>
      <c r="D1426" s="13" t="str">
        <f t="shared" si="21"/>
        <v>Error?</v>
      </c>
    </row>
    <row r="1427" spans="1:4" x14ac:dyDescent="0.2">
      <c r="A1427" s="54">
        <v>1366</v>
      </c>
      <c r="B1427" s="1221">
        <f>'Expenditures 15-22'!D255</f>
        <v>322689</v>
      </c>
      <c r="C1427" s="13" t="s">
        <v>653</v>
      </c>
      <c r="D1427" s="13" t="str">
        <f t="shared" si="21"/>
        <v>Error?</v>
      </c>
    </row>
    <row r="1428" spans="1:4" x14ac:dyDescent="0.2">
      <c r="A1428" s="54">
        <v>1367</v>
      </c>
      <c r="B1428" s="1221">
        <f>'Expenditures 15-22'!D257</f>
        <v>10454</v>
      </c>
      <c r="D1428" s="13" t="str">
        <f t="shared" si="21"/>
        <v>Error?</v>
      </c>
    </row>
    <row r="1429" spans="1:4" x14ac:dyDescent="0.2">
      <c r="A1429" s="54">
        <v>1368</v>
      </c>
      <c r="B1429" s="1221">
        <f>'Expenditures 15-22'!D258</f>
        <v>94968</v>
      </c>
      <c r="D1429" s="13" t="str">
        <f t="shared" si="21"/>
        <v>Error?</v>
      </c>
    </row>
    <row r="1430" spans="1:4" x14ac:dyDescent="0.2">
      <c r="A1430" s="54">
        <v>1369</v>
      </c>
      <c r="B1430" s="1221">
        <f>'Expenditures 15-22'!D259</f>
        <v>19305</v>
      </c>
      <c r="D1430" s="13" t="str">
        <f t="shared" si="21"/>
        <v>Error?</v>
      </c>
    </row>
    <row r="1431" spans="1:4" x14ac:dyDescent="0.2">
      <c r="A1431" s="54">
        <v>1370</v>
      </c>
      <c r="B1431" s="1221">
        <f>'Expenditures 15-22'!D260</f>
        <v>1137637</v>
      </c>
      <c r="D1431" s="13" t="str">
        <f t="shared" si="21"/>
        <v>Error?</v>
      </c>
    </row>
    <row r="1432" spans="1:4" x14ac:dyDescent="0.2">
      <c r="A1432" s="54">
        <v>1371</v>
      </c>
      <c r="B1432" s="1221">
        <f>'Expenditures 15-22'!D261</f>
        <v>32070</v>
      </c>
      <c r="D1432" s="13" t="str">
        <f t="shared" si="21"/>
        <v>Error?</v>
      </c>
    </row>
    <row r="1433" spans="1:4" x14ac:dyDescent="0.2">
      <c r="A1433" s="54">
        <v>1372</v>
      </c>
      <c r="B1433" s="1221">
        <f>'Expenditures 15-22'!D262</f>
        <v>5156</v>
      </c>
      <c r="D1433" s="13" t="str">
        <f t="shared" si="21"/>
        <v>Error?</v>
      </c>
    </row>
    <row r="1434" spans="1:4" x14ac:dyDescent="0.2">
      <c r="A1434" s="54">
        <v>1373</v>
      </c>
      <c r="B1434" s="1221">
        <f>'Expenditures 15-22'!D263</f>
        <v>81432</v>
      </c>
      <c r="D1434" s="13" t="str">
        <f t="shared" si="21"/>
        <v>Error?</v>
      </c>
    </row>
    <row r="1435" spans="1:4" x14ac:dyDescent="0.2">
      <c r="A1435" s="82">
        <v>1374</v>
      </c>
      <c r="D1435" s="13" t="str">
        <f t="shared" si="21"/>
        <v>OK</v>
      </c>
    </row>
    <row r="1436" spans="1:4" x14ac:dyDescent="0.2">
      <c r="A1436" s="54">
        <v>1375</v>
      </c>
      <c r="B1436" s="1221">
        <f>'Expenditures 15-22'!D264</f>
        <v>1381022</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43790</v>
      </c>
      <c r="D1438" s="13" t="str">
        <f t="shared" si="21"/>
        <v>Error?</v>
      </c>
    </row>
    <row r="1439" spans="1:4" x14ac:dyDescent="0.2">
      <c r="A1439" s="54">
        <v>1378</v>
      </c>
      <c r="B1439" s="1221">
        <f>'Expenditures 15-22'!D268</f>
        <v>8374</v>
      </c>
      <c r="D1439" s="13" t="str">
        <f t="shared" si="21"/>
        <v>Error?</v>
      </c>
    </row>
    <row r="1440" spans="1:4" x14ac:dyDescent="0.2">
      <c r="A1440" s="54">
        <v>1379</v>
      </c>
      <c r="B1440" s="1221">
        <f>'Expenditures 15-22'!D269</f>
        <v>37492</v>
      </c>
      <c r="D1440" s="13" t="str">
        <f t="shared" si="21"/>
        <v>Error?</v>
      </c>
    </row>
    <row r="1441" spans="1:4" x14ac:dyDescent="0.2">
      <c r="A1441" s="82">
        <v>1380</v>
      </c>
      <c r="D1441" s="13" t="str">
        <f t="shared" si="21"/>
        <v>OK</v>
      </c>
    </row>
    <row r="1442" spans="1:4" x14ac:dyDescent="0.2">
      <c r="A1442" s="54">
        <v>1381</v>
      </c>
      <c r="B1442" s="1221">
        <f>'Expenditures 15-22'!D270</f>
        <v>104464</v>
      </c>
      <c r="D1442" s="13" t="str">
        <f t="shared" si="21"/>
        <v>Error?</v>
      </c>
    </row>
    <row r="1443" spans="1:4" x14ac:dyDescent="0.2">
      <c r="A1443" s="82">
        <v>1382</v>
      </c>
      <c r="D1443" s="13" t="str">
        <f t="shared" si="21"/>
        <v>OK</v>
      </c>
    </row>
    <row r="1444" spans="1:4" x14ac:dyDescent="0.2">
      <c r="A1444" s="54">
        <v>1383</v>
      </c>
      <c r="B1444" s="1221">
        <f>'Expenditures 15-22'!D271</f>
        <v>194120</v>
      </c>
      <c r="C1444" s="13" t="s">
        <v>653</v>
      </c>
      <c r="D1444" s="13" t="str">
        <f t="shared" si="21"/>
        <v>Error?</v>
      </c>
    </row>
    <row r="1445" spans="1:4" x14ac:dyDescent="0.2">
      <c r="A1445" s="54">
        <v>1384</v>
      </c>
      <c r="B1445" s="1221">
        <f>'Expenditures 15-22'!D272</f>
        <v>931</v>
      </c>
      <c r="D1445" s="13" t="str">
        <f t="shared" si="21"/>
        <v>Error?</v>
      </c>
    </row>
    <row r="1446" spans="1:4" x14ac:dyDescent="0.2">
      <c r="A1446" s="54">
        <v>1385</v>
      </c>
      <c r="B1446" s="1221">
        <f>'Expenditures 15-22'!D273</f>
        <v>2556082</v>
      </c>
      <c r="C1446" s="13" t="s">
        <v>653</v>
      </c>
      <c r="D1446" s="13" t="str">
        <f t="shared" si="21"/>
        <v>Error?</v>
      </c>
    </row>
    <row r="1447" spans="1:4" x14ac:dyDescent="0.2">
      <c r="A1447" s="54">
        <v>1386</v>
      </c>
      <c r="B1447" s="1221">
        <f>'Expenditures 15-22'!D274</f>
        <v>166522</v>
      </c>
      <c r="D1447" s="13" t="str">
        <f t="shared" si="21"/>
        <v>Error?</v>
      </c>
    </row>
    <row r="1448" spans="1:4" x14ac:dyDescent="0.2">
      <c r="A1448" s="54">
        <v>1387</v>
      </c>
      <c r="B1448" s="1221">
        <f>'Expenditures 15-22'!D288</f>
        <v>3671684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2104</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7255</v>
      </c>
      <c r="C1470" s="13" t="s">
        <v>653</v>
      </c>
      <c r="D1470" s="13" t="str">
        <f t="shared" si="21"/>
        <v>Error?</v>
      </c>
    </row>
    <row r="1471" spans="1:4" x14ac:dyDescent="0.2">
      <c r="A1471" s="54">
        <v>1410</v>
      </c>
      <c r="B1471" s="1221">
        <f>'Expenditures 15-22'!K216</f>
        <v>2120</v>
      </c>
      <c r="C1471" s="13" t="s">
        <v>653</v>
      </c>
      <c r="D1471" s="13" t="str">
        <f t="shared" ref="D1471:D1534" si="22">IF(ISBLANK(B1471),"OK",IF(A1471-B1471=0,"OK","Error?"))</f>
        <v>Error?</v>
      </c>
    </row>
    <row r="1472" spans="1:4" x14ac:dyDescent="0.2">
      <c r="A1472" s="54">
        <v>1411</v>
      </c>
      <c r="B1472" s="1221">
        <f>'Expenditures 15-22'!K217</f>
        <v>41163</v>
      </c>
      <c r="C1472" s="13" t="s">
        <v>653</v>
      </c>
      <c r="D1472" s="13" t="str">
        <f t="shared" si="22"/>
        <v>Error?</v>
      </c>
    </row>
    <row r="1473" spans="1:4" x14ac:dyDescent="0.2">
      <c r="A1473" s="54">
        <v>1412</v>
      </c>
      <c r="B1473" s="1221">
        <f>'Expenditures 15-22'!K218</f>
        <v>649</v>
      </c>
      <c r="C1473" s="13" t="s">
        <v>653</v>
      </c>
      <c r="D1473" s="13" t="str">
        <f t="shared" si="22"/>
        <v>Error?</v>
      </c>
    </row>
    <row r="1474" spans="1:4" x14ac:dyDescent="0.2">
      <c r="A1474" s="54">
        <v>1413</v>
      </c>
      <c r="B1474" s="1221">
        <f>'Expenditures 15-22'!K223</f>
        <v>949080</v>
      </c>
      <c r="C1474" s="13" t="s">
        <v>653</v>
      </c>
      <c r="D1474" s="13" t="str">
        <f t="shared" si="22"/>
        <v>Error?</v>
      </c>
    </row>
    <row r="1475" spans="1:4" x14ac:dyDescent="0.2">
      <c r="A1475" s="54">
        <v>1414</v>
      </c>
      <c r="B1475" s="1221">
        <f>'Expenditures 15-22'!K226</f>
        <v>56386</v>
      </c>
      <c r="C1475" s="13" t="s">
        <v>653</v>
      </c>
      <c r="D1475" s="13" t="str">
        <f t="shared" si="22"/>
        <v>Error?</v>
      </c>
    </row>
    <row r="1476" spans="1:4" x14ac:dyDescent="0.2">
      <c r="A1476" s="54">
        <v>1415</v>
      </c>
      <c r="B1476" s="1221">
        <f>'Expenditures 15-22'!K227</f>
        <v>33227</v>
      </c>
      <c r="C1476" s="13" t="s">
        <v>653</v>
      </c>
      <c r="D1476" s="13" t="str">
        <f t="shared" si="22"/>
        <v>Error?</v>
      </c>
    </row>
    <row r="1477" spans="1:4" x14ac:dyDescent="0.2">
      <c r="A1477" s="54">
        <v>1416</v>
      </c>
      <c r="B1477" s="1221">
        <f>'Expenditures 15-22'!K228</f>
        <v>92170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75455</v>
      </c>
      <c r="C1480" s="13" t="s">
        <v>653</v>
      </c>
      <c r="D1480" s="13" t="str">
        <f t="shared" si="22"/>
        <v>Error?</v>
      </c>
    </row>
    <row r="1481" spans="1:4" x14ac:dyDescent="0.2">
      <c r="A1481" s="54">
        <v>1420</v>
      </c>
      <c r="B1481" s="1221">
        <f>'Expenditures 15-22'!K232</f>
        <v>257238</v>
      </c>
      <c r="C1481" s="13" t="s">
        <v>653</v>
      </c>
      <c r="D1481" s="13" t="str">
        <f t="shared" si="22"/>
        <v>Error?</v>
      </c>
    </row>
    <row r="1482" spans="1:4" x14ac:dyDescent="0.2">
      <c r="A1482" s="54">
        <v>1421</v>
      </c>
      <c r="B1482" s="1221">
        <f>'Expenditures 15-22'!K234</f>
        <v>38925</v>
      </c>
      <c r="C1482" s="13" t="s">
        <v>653</v>
      </c>
      <c r="D1482" s="13" t="str">
        <f t="shared" si="22"/>
        <v>Error?</v>
      </c>
    </row>
    <row r="1483" spans="1:4" x14ac:dyDescent="0.2">
      <c r="A1483" s="54">
        <v>1422</v>
      </c>
      <c r="B1483" s="1221">
        <f>'Expenditures 15-22'!K235</f>
        <v>190584</v>
      </c>
      <c r="C1483" s="13" t="s">
        <v>653</v>
      </c>
      <c r="D1483" s="13" t="str">
        <f t="shared" si="22"/>
        <v>Error?</v>
      </c>
    </row>
    <row r="1484" spans="1:4" x14ac:dyDescent="0.2">
      <c r="A1484" s="54">
        <v>1423</v>
      </c>
      <c r="B1484" s="1221">
        <f>'Expenditures 15-22'!K236</f>
        <v>15</v>
      </c>
      <c r="C1484" s="13" t="s">
        <v>653</v>
      </c>
      <c r="D1484" s="13" t="str">
        <f t="shared" si="22"/>
        <v>Error?</v>
      </c>
    </row>
    <row r="1485" spans="1:4" x14ac:dyDescent="0.2">
      <c r="A1485" s="54">
        <v>1424</v>
      </c>
      <c r="B1485" s="1221">
        <f>'Expenditures 15-22'!K237</f>
        <v>229524</v>
      </c>
      <c r="C1485" s="13" t="s">
        <v>653</v>
      </c>
      <c r="D1485" s="13" t="str">
        <f t="shared" si="22"/>
        <v>Error?</v>
      </c>
    </row>
    <row r="1486" spans="1:4" x14ac:dyDescent="0.2">
      <c r="A1486" s="54">
        <v>1425</v>
      </c>
      <c r="B1486" s="1221">
        <f>'Expenditures 15-22'!K239</f>
        <v>3361</v>
      </c>
      <c r="C1486" s="13" t="s">
        <v>653</v>
      </c>
      <c r="D1486" s="13" t="str">
        <f t="shared" si="22"/>
        <v>Error?</v>
      </c>
    </row>
    <row r="1487" spans="1:4" x14ac:dyDescent="0.2">
      <c r="A1487" s="54">
        <v>1426</v>
      </c>
      <c r="B1487" s="1221">
        <f>'Expenditures 15-22'!K240</f>
        <v>38772</v>
      </c>
      <c r="C1487" s="13" t="s">
        <v>653</v>
      </c>
      <c r="D1487" s="13" t="str">
        <f t="shared" si="22"/>
        <v>Error?</v>
      </c>
    </row>
    <row r="1488" spans="1:4" x14ac:dyDescent="0.2">
      <c r="A1488" s="54">
        <v>1427</v>
      </c>
      <c r="B1488" s="1221">
        <f>'Expenditures 15-22'!K251</f>
        <v>170558</v>
      </c>
      <c r="C1488" s="13" t="s">
        <v>653</v>
      </c>
      <c r="D1488" s="13" t="str">
        <f t="shared" si="22"/>
        <v>Error?</v>
      </c>
    </row>
    <row r="1489" spans="1:4" x14ac:dyDescent="0.2">
      <c r="A1489" s="54">
        <v>1428</v>
      </c>
      <c r="B1489" s="1221">
        <f>'Expenditures 15-22'!K253</f>
        <v>321591</v>
      </c>
      <c r="C1489" s="13" t="s">
        <v>653</v>
      </c>
      <c r="D1489" s="13" t="str">
        <f t="shared" si="22"/>
        <v>Error?</v>
      </c>
    </row>
    <row r="1490" spans="1:4" x14ac:dyDescent="0.2">
      <c r="A1490" s="54">
        <v>1429</v>
      </c>
      <c r="B1490" s="1221">
        <f>'Expenditures 15-22'!K254</f>
        <v>1098</v>
      </c>
      <c r="C1490" s="13" t="s">
        <v>653</v>
      </c>
      <c r="D1490" s="13" t="str">
        <f t="shared" si="22"/>
        <v>Error?</v>
      </c>
    </row>
    <row r="1491" spans="1:4" x14ac:dyDescent="0.2">
      <c r="A1491" s="54">
        <v>1430</v>
      </c>
      <c r="B1491" s="1221">
        <f>'Expenditures 15-22'!K255</f>
        <v>322689</v>
      </c>
      <c r="C1491" s="13" t="s">
        <v>653</v>
      </c>
      <c r="D1491" s="13" t="str">
        <f t="shared" si="22"/>
        <v>Error?</v>
      </c>
    </row>
    <row r="1492" spans="1:4" x14ac:dyDescent="0.2">
      <c r="A1492" s="54">
        <v>1431</v>
      </c>
      <c r="B1492" s="1221">
        <f>'Expenditures 15-22'!K257</f>
        <v>10454</v>
      </c>
      <c r="C1492" s="13" t="s">
        <v>653</v>
      </c>
      <c r="D1492" s="13" t="str">
        <f t="shared" si="22"/>
        <v>Error?</v>
      </c>
    </row>
    <row r="1493" spans="1:4" x14ac:dyDescent="0.2">
      <c r="A1493" s="54">
        <v>1432</v>
      </c>
      <c r="B1493" s="1221">
        <f>'Expenditures 15-22'!K258</f>
        <v>94968</v>
      </c>
      <c r="C1493" s="13" t="s">
        <v>653</v>
      </c>
      <c r="D1493" s="13" t="str">
        <f t="shared" si="22"/>
        <v>Error?</v>
      </c>
    </row>
    <row r="1494" spans="1:4" x14ac:dyDescent="0.2">
      <c r="A1494" s="54">
        <v>1433</v>
      </c>
      <c r="B1494" s="1221">
        <f>'Expenditures 15-22'!K259</f>
        <v>19305</v>
      </c>
      <c r="C1494" s="13" t="s">
        <v>653</v>
      </c>
      <c r="D1494" s="13" t="str">
        <f t="shared" si="22"/>
        <v>Error?</v>
      </c>
    </row>
    <row r="1495" spans="1:4" x14ac:dyDescent="0.2">
      <c r="A1495" s="54">
        <v>1434</v>
      </c>
      <c r="B1495" s="1221">
        <f>'Expenditures 15-22'!K260</f>
        <v>1137637</v>
      </c>
      <c r="C1495" s="13" t="s">
        <v>653</v>
      </c>
      <c r="D1495" s="13" t="str">
        <f t="shared" si="22"/>
        <v>Error?</v>
      </c>
    </row>
    <row r="1496" spans="1:4" x14ac:dyDescent="0.2">
      <c r="A1496" s="54">
        <v>1435</v>
      </c>
      <c r="B1496" s="1221">
        <f>'Expenditures 15-22'!K261</f>
        <v>32070</v>
      </c>
      <c r="C1496" s="13" t="s">
        <v>653</v>
      </c>
      <c r="D1496" s="13" t="str">
        <f t="shared" si="22"/>
        <v>Error?</v>
      </c>
    </row>
    <row r="1497" spans="1:4" x14ac:dyDescent="0.2">
      <c r="A1497" s="54">
        <v>1436</v>
      </c>
      <c r="B1497" s="1221">
        <f>'Expenditures 15-22'!K262</f>
        <v>5156</v>
      </c>
      <c r="C1497" s="13" t="s">
        <v>653</v>
      </c>
      <c r="D1497" s="13" t="str">
        <f t="shared" si="22"/>
        <v>Error?</v>
      </c>
    </row>
    <row r="1498" spans="1:4" x14ac:dyDescent="0.2">
      <c r="A1498" s="54">
        <v>1437</v>
      </c>
      <c r="B1498" s="1221">
        <f>'Expenditures 15-22'!K263</f>
        <v>81432</v>
      </c>
      <c r="C1498" s="13" t="s">
        <v>653</v>
      </c>
      <c r="D1498" s="13" t="str">
        <f t="shared" si="22"/>
        <v>Error?</v>
      </c>
    </row>
    <row r="1499" spans="1:4" x14ac:dyDescent="0.2">
      <c r="A1499" s="82">
        <v>1438</v>
      </c>
      <c r="D1499" s="13" t="str">
        <f t="shared" si="22"/>
        <v>OK</v>
      </c>
    </row>
    <row r="1500" spans="1:4" x14ac:dyDescent="0.2">
      <c r="A1500" s="54">
        <v>1439</v>
      </c>
      <c r="B1500" s="1221">
        <f>'Expenditures 15-22'!K264</f>
        <v>1381022</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43790</v>
      </c>
      <c r="C1502" s="13" t="s">
        <v>653</v>
      </c>
      <c r="D1502" s="13" t="str">
        <f t="shared" si="22"/>
        <v>Error?</v>
      </c>
    </row>
    <row r="1503" spans="1:4" x14ac:dyDescent="0.2">
      <c r="A1503" s="54">
        <v>1442</v>
      </c>
      <c r="B1503" s="1221">
        <f>'Expenditures 15-22'!K268</f>
        <v>8374</v>
      </c>
      <c r="C1503" s="13" t="s">
        <v>653</v>
      </c>
      <c r="D1503" s="13" t="str">
        <f t="shared" si="22"/>
        <v>Error?</v>
      </c>
    </row>
    <row r="1504" spans="1:4" x14ac:dyDescent="0.2">
      <c r="A1504" s="54">
        <v>1443</v>
      </c>
      <c r="B1504" s="1221">
        <f>'Expenditures 15-22'!K269</f>
        <v>37492</v>
      </c>
      <c r="C1504" s="13" t="s">
        <v>653</v>
      </c>
      <c r="D1504" s="13" t="str">
        <f t="shared" si="22"/>
        <v>Error?</v>
      </c>
    </row>
    <row r="1505" spans="1:4" x14ac:dyDescent="0.2">
      <c r="A1505" s="82">
        <v>1444</v>
      </c>
      <c r="D1505" s="13" t="str">
        <f t="shared" si="22"/>
        <v>OK</v>
      </c>
    </row>
    <row r="1506" spans="1:4" x14ac:dyDescent="0.2">
      <c r="A1506" s="54">
        <v>1445</v>
      </c>
      <c r="B1506" s="1221">
        <f>'Expenditures 15-22'!K270</f>
        <v>104464</v>
      </c>
      <c r="C1506" s="13" t="s">
        <v>653</v>
      </c>
      <c r="D1506" s="13" t="str">
        <f t="shared" si="22"/>
        <v>Error?</v>
      </c>
    </row>
    <row r="1507" spans="1:4" x14ac:dyDescent="0.2">
      <c r="A1507" s="82">
        <v>1446</v>
      </c>
      <c r="D1507" s="13" t="str">
        <f t="shared" si="22"/>
        <v>OK</v>
      </c>
    </row>
    <row r="1508" spans="1:4" x14ac:dyDescent="0.2">
      <c r="A1508" s="54">
        <v>1447</v>
      </c>
      <c r="B1508" s="1221">
        <f>'Expenditures 15-22'!K271</f>
        <v>194120</v>
      </c>
      <c r="C1508" s="13" t="s">
        <v>653</v>
      </c>
      <c r="D1508" s="13" t="str">
        <f t="shared" si="22"/>
        <v>Error?</v>
      </c>
    </row>
    <row r="1509" spans="1:4" x14ac:dyDescent="0.2">
      <c r="A1509" s="54">
        <v>1448</v>
      </c>
      <c r="B1509" s="1221">
        <f>'Expenditures 15-22'!K272</f>
        <v>931</v>
      </c>
      <c r="C1509" s="13" t="s">
        <v>653</v>
      </c>
      <c r="D1509" s="13" t="str">
        <f t="shared" si="22"/>
        <v>Error?</v>
      </c>
    </row>
    <row r="1510" spans="1:4" x14ac:dyDescent="0.2">
      <c r="A1510" s="54">
        <v>1449</v>
      </c>
      <c r="B1510" s="1221">
        <f>'Expenditures 15-22'!K273</f>
        <v>2556082</v>
      </c>
      <c r="C1510" s="13" t="s">
        <v>653</v>
      </c>
      <c r="D1510" s="13" t="str">
        <f t="shared" si="22"/>
        <v>Error?</v>
      </c>
    </row>
    <row r="1511" spans="1:4" x14ac:dyDescent="0.2">
      <c r="A1511" s="54">
        <v>1450</v>
      </c>
      <c r="B1511" s="1221">
        <f>'Expenditures 15-22'!K274</f>
        <v>166522</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3671684</v>
      </c>
      <c r="C1517" s="13" t="s">
        <v>653</v>
      </c>
      <c r="D1517" s="13" t="str">
        <f t="shared" si="22"/>
        <v>Error?</v>
      </c>
    </row>
    <row r="1518" spans="1:4" x14ac:dyDescent="0.2">
      <c r="A1518" s="54">
        <v>1457</v>
      </c>
      <c r="B1518" s="1221">
        <f>'Expenditures 15-22'!K289</f>
        <v>161834</v>
      </c>
      <c r="C1518" s="13" t="s">
        <v>653</v>
      </c>
      <c r="D1518" s="13" t="str">
        <f t="shared" si="22"/>
        <v>Error?</v>
      </c>
    </row>
    <row r="1519" spans="1:4" x14ac:dyDescent="0.2">
      <c r="A1519" s="54">
        <v>1458</v>
      </c>
      <c r="B1519" s="1221">
        <f>'Expenditures 15-22'!C294</f>
        <v>43488</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43488</v>
      </c>
      <c r="C1523" s="13" t="s">
        <v>653</v>
      </c>
      <c r="D1523" s="13" t="str">
        <f t="shared" si="22"/>
        <v>Error?</v>
      </c>
    </row>
    <row r="1524" spans="1:4" x14ac:dyDescent="0.2">
      <c r="A1524" s="54">
        <v>1463</v>
      </c>
      <c r="B1524" s="1221">
        <f>'Expenditures 15-22'!C305</f>
        <v>43488</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1030202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1030202</v>
      </c>
      <c r="C1535" s="13" t="s">
        <v>653</v>
      </c>
      <c r="D1535" s="13" t="str">
        <f t="shared" ref="D1535:D1598" si="23">IF(ISBLANK(B1535),"OK",IF(A1535-B1535=0,"OK","Error?"))</f>
        <v>Error?</v>
      </c>
    </row>
    <row r="1536" spans="1:4" x14ac:dyDescent="0.2">
      <c r="A1536" s="54">
        <v>1475</v>
      </c>
      <c r="B1536" s="1221">
        <f>'Expenditures 15-22'!E305</f>
        <v>1030202</v>
      </c>
      <c r="C1536" s="13" t="s">
        <v>653</v>
      </c>
      <c r="D1536" s="13" t="str">
        <f t="shared" si="23"/>
        <v>Error?</v>
      </c>
    </row>
    <row r="1537" spans="1:4" x14ac:dyDescent="0.2">
      <c r="A1537" s="54">
        <v>1476</v>
      </c>
      <c r="B1537" s="1221">
        <f>'Expenditures 15-22'!F294</f>
        <v>4864</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4864</v>
      </c>
      <c r="C1541" s="13" t="s">
        <v>653</v>
      </c>
      <c r="D1541" s="13" t="str">
        <f t="shared" si="23"/>
        <v>Error?</v>
      </c>
    </row>
    <row r="1542" spans="1:4" x14ac:dyDescent="0.2">
      <c r="A1542" s="54">
        <v>1481</v>
      </c>
      <c r="B1542" s="1221">
        <f>'Expenditures 15-22'!F305</f>
        <v>4864</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1078554</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1078554</v>
      </c>
      <c r="C1559" s="13" t="s">
        <v>653</v>
      </c>
      <c r="D1559" s="13" t="str">
        <f t="shared" si="23"/>
        <v>Error?</v>
      </c>
    </row>
    <row r="1560" spans="1:4" x14ac:dyDescent="0.2">
      <c r="A1560" s="54">
        <v>1499</v>
      </c>
      <c r="B1560" s="1221">
        <f>'Expenditures 15-22'!K305</f>
        <v>1078554</v>
      </c>
      <c r="C1560" s="13" t="s">
        <v>653</v>
      </c>
      <c r="D1560" s="13" t="str">
        <f t="shared" si="23"/>
        <v>Error?</v>
      </c>
    </row>
    <row r="1561" spans="1:4" x14ac:dyDescent="0.2">
      <c r="A1561" s="54">
        <v>1500</v>
      </c>
      <c r="B1561" s="1221">
        <f>'Expenditures 15-22'!K306</f>
        <v>-239231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16560837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15564040</v>
      </c>
      <c r="C1630" s="13" t="s">
        <v>653</v>
      </c>
      <c r="D1630" s="13" t="str">
        <f t="shared" si="24"/>
        <v>Error?</v>
      </c>
    </row>
    <row r="1631" spans="1:4" x14ac:dyDescent="0.2">
      <c r="A1631" s="54">
        <v>1570</v>
      </c>
      <c r="B1631" s="1221">
        <f>'Acct Summary 7-8'!D79</f>
        <v>3973787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4167372</v>
      </c>
      <c r="C1644" s="13" t="s">
        <v>653</v>
      </c>
      <c r="D1644" s="13" t="str">
        <f t="shared" si="24"/>
        <v>Error?</v>
      </c>
    </row>
    <row r="1645" spans="1:4" x14ac:dyDescent="0.2">
      <c r="A1645" s="54">
        <v>1584</v>
      </c>
      <c r="B1645" s="1221">
        <f>'Acct Summary 7-8'!E79</f>
        <v>1669413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2016514</v>
      </c>
      <c r="C1658" s="13" t="s">
        <v>653</v>
      </c>
      <c r="D1658" s="13" t="str">
        <f t="shared" si="24"/>
        <v>Error?</v>
      </c>
    </row>
    <row r="1659" spans="1:4" x14ac:dyDescent="0.2">
      <c r="A1659" s="54">
        <v>1598</v>
      </c>
      <c r="B1659" s="1221">
        <f>'Acct Summary 7-8'!F79</f>
        <v>2220967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2238943</v>
      </c>
      <c r="C1672" s="13" t="s">
        <v>653</v>
      </c>
      <c r="D1672" s="13" t="str">
        <f t="shared" si="25"/>
        <v>Error?</v>
      </c>
    </row>
    <row r="1673" spans="1:4" x14ac:dyDescent="0.2">
      <c r="A1673" s="54">
        <v>1612</v>
      </c>
      <c r="B1673" s="1221">
        <f>'Acct Summary 7-8'!G79</f>
        <v>4268593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4430427</v>
      </c>
      <c r="C1686" s="13" t="s">
        <v>653</v>
      </c>
      <c r="D1686" s="13" t="str">
        <f t="shared" si="25"/>
        <v>Error?</v>
      </c>
    </row>
    <row r="1687" spans="1:4" x14ac:dyDescent="0.2">
      <c r="A1687" s="54">
        <v>1626</v>
      </c>
      <c r="B1687" s="1221">
        <f>'Acct Summary 7-8'!H79</f>
        <v>1339768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1100537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17267341</v>
      </c>
      <c r="C1744" s="13" t="s">
        <v>653</v>
      </c>
      <c r="D1744" s="13" t="str">
        <f t="shared" si="26"/>
        <v>Error?</v>
      </c>
    </row>
    <row r="1745" spans="1:5" x14ac:dyDescent="0.2">
      <c r="A1745" s="54">
        <v>1684</v>
      </c>
      <c r="B1745" s="1221">
        <f>'Tax Sched 24'!B5</f>
        <v>3359387</v>
      </c>
      <c r="C1745" s="13" t="s">
        <v>653</v>
      </c>
      <c r="D1745" s="13" t="str">
        <f t="shared" si="26"/>
        <v>Error?</v>
      </c>
    </row>
    <row r="1746" spans="1:5" x14ac:dyDescent="0.2">
      <c r="A1746" s="54">
        <v>1685</v>
      </c>
      <c r="B1746" s="1221">
        <f>'Tax Sched 24'!B6</f>
        <v>2489120</v>
      </c>
      <c r="C1746" s="13" t="s">
        <v>653</v>
      </c>
      <c r="D1746" s="13" t="str">
        <f t="shared" si="26"/>
        <v>Error?</v>
      </c>
    </row>
    <row r="1747" spans="1:5" x14ac:dyDescent="0.2">
      <c r="A1747" s="54">
        <v>1686</v>
      </c>
      <c r="B1747" s="1221">
        <f>'Tax Sched 24'!B7</f>
        <v>1343754</v>
      </c>
      <c r="C1747" s="13" t="s">
        <v>653</v>
      </c>
      <c r="D1747" s="13" t="str">
        <f t="shared" si="26"/>
        <v>Error?</v>
      </c>
    </row>
    <row r="1748" spans="1:5" x14ac:dyDescent="0.2">
      <c r="A1748" s="54">
        <v>1687</v>
      </c>
      <c r="B1748" s="1221">
        <f>'Tax Sched 24'!B8</f>
        <v>1388690</v>
      </c>
      <c r="C1748" s="13" t="s">
        <v>653</v>
      </c>
      <c r="D1748" s="13" t="str">
        <f t="shared" si="26"/>
        <v>Error?</v>
      </c>
    </row>
    <row r="1749" spans="1:5" x14ac:dyDescent="0.2">
      <c r="A1749" s="54">
        <v>1688</v>
      </c>
      <c r="B1749" s="1221">
        <f>'Tax Sched 24'!B10</f>
        <v>335939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2574217</v>
      </c>
      <c r="C1752" s="13" t="s">
        <v>653</v>
      </c>
      <c r="D1752" s="13" t="str">
        <f t="shared" si="26"/>
        <v>Error?</v>
      </c>
    </row>
    <row r="1753" spans="1:5" x14ac:dyDescent="0.2">
      <c r="A1753" s="54">
        <v>1692</v>
      </c>
      <c r="B1753" s="1221">
        <f>'Tax Sched 24'!B12</f>
        <v>335939</v>
      </c>
      <c r="C1753" s="13" t="s">
        <v>653</v>
      </c>
      <c r="D1753" s="13" t="str">
        <f t="shared" si="26"/>
        <v>Error?</v>
      </c>
    </row>
    <row r="1754" spans="1:5" x14ac:dyDescent="0.2">
      <c r="A1754" s="54">
        <v>1693</v>
      </c>
      <c r="B1754" s="1221">
        <f>'Tax Sched 24'!B14</f>
        <v>268751</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32054505</v>
      </c>
      <c r="C1759" s="13" t="s">
        <v>653</v>
      </c>
      <c r="D1759" s="13" t="str">
        <f t="shared" si="26"/>
        <v>Error?</v>
      </c>
    </row>
    <row r="1760" spans="1:5" x14ac:dyDescent="0.2">
      <c r="A1760" s="54">
        <v>1699</v>
      </c>
      <c r="B1760" s="1221">
        <f>'Tax Sched 24'!D4</f>
        <v>8427866</v>
      </c>
      <c r="C1760" s="13" t="s">
        <v>653</v>
      </c>
      <c r="D1760" s="13" t="str">
        <f t="shared" si="26"/>
        <v>Error?</v>
      </c>
    </row>
    <row r="1761" spans="1:5" x14ac:dyDescent="0.2">
      <c r="A1761" s="54">
        <v>1700</v>
      </c>
      <c r="B1761" s="1221">
        <f>'Tax Sched 24'!D5</f>
        <v>1639638</v>
      </c>
      <c r="C1761" s="13" t="s">
        <v>653</v>
      </c>
      <c r="D1761" s="13" t="str">
        <f t="shared" si="26"/>
        <v>Error?</v>
      </c>
    </row>
    <row r="1762" spans="1:5" s="79" customFormat="1" x14ac:dyDescent="0.2">
      <c r="A1762" s="54">
        <v>1701</v>
      </c>
      <c r="B1762" s="1221">
        <f>'Tax Sched 24'!D6</f>
        <v>992804</v>
      </c>
      <c r="C1762" s="13" t="s">
        <v>653</v>
      </c>
      <c r="D1762" s="13" t="str">
        <f t="shared" si="26"/>
        <v>Error?</v>
      </c>
      <c r="E1762" s="80"/>
    </row>
    <row r="1763" spans="1:5" x14ac:dyDescent="0.2">
      <c r="A1763" s="54">
        <v>1702</v>
      </c>
      <c r="B1763" s="1221">
        <f>'Tax Sched 24'!D7</f>
        <v>655855</v>
      </c>
      <c r="C1763" s="13" t="s">
        <v>653</v>
      </c>
      <c r="D1763" s="13" t="str">
        <f t="shared" si="26"/>
        <v>Error?</v>
      </c>
    </row>
    <row r="1764" spans="1:5" x14ac:dyDescent="0.2">
      <c r="A1764" s="54">
        <v>1703</v>
      </c>
      <c r="B1764" s="1221">
        <f>'Tax Sched 24'!D8</f>
        <v>214106</v>
      </c>
      <c r="C1764" s="13" t="s">
        <v>653</v>
      </c>
      <c r="D1764" s="13" t="str">
        <f t="shared" si="26"/>
        <v>Error?</v>
      </c>
    </row>
    <row r="1765" spans="1:5" x14ac:dyDescent="0.2">
      <c r="A1765" s="54">
        <v>1704</v>
      </c>
      <c r="B1765" s="1221">
        <f>'Tax Sched 24'!D10</f>
        <v>163964</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1197563</v>
      </c>
      <c r="C1768" s="13" t="s">
        <v>653</v>
      </c>
      <c r="D1768" s="13" t="str">
        <f t="shared" si="26"/>
        <v>Error?</v>
      </c>
    </row>
    <row r="1769" spans="1:5" x14ac:dyDescent="0.2">
      <c r="A1769" s="54">
        <v>1708</v>
      </c>
      <c r="B1769" s="1221">
        <f>'Tax Sched 24'!D12</f>
        <v>163964</v>
      </c>
      <c r="C1769" s="13" t="s">
        <v>653</v>
      </c>
      <c r="D1769" s="13" t="str">
        <f t="shared" si="26"/>
        <v>Error?</v>
      </c>
    </row>
    <row r="1770" spans="1:5" x14ac:dyDescent="0.2">
      <c r="A1770" s="54">
        <v>1709</v>
      </c>
      <c r="B1770" s="1221">
        <f>'Tax Sched 24'!D14</f>
        <v>131171</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15323084</v>
      </c>
      <c r="C1775" s="13" t="s">
        <v>653</v>
      </c>
      <c r="D1775" s="13" t="str">
        <f t="shared" si="26"/>
        <v>Error?</v>
      </c>
    </row>
    <row r="1776" spans="1:5" x14ac:dyDescent="0.2">
      <c r="A1776" s="54">
        <v>1715</v>
      </c>
      <c r="B1776" s="1221">
        <f>'Tax Sched 24'!C4</f>
        <v>8839475</v>
      </c>
      <c r="D1776" s="13" t="str">
        <f t="shared" si="26"/>
        <v>Error?</v>
      </c>
    </row>
    <row r="1777" spans="1:4" x14ac:dyDescent="0.2">
      <c r="A1777" s="54">
        <v>1716</v>
      </c>
      <c r="B1777" s="1221">
        <f>'Tax Sched 24'!C5</f>
        <v>1719749</v>
      </c>
      <c r="D1777" s="13" t="str">
        <f t="shared" si="26"/>
        <v>Error?</v>
      </c>
    </row>
    <row r="1778" spans="1:4" x14ac:dyDescent="0.2">
      <c r="A1778" s="54">
        <v>1717</v>
      </c>
      <c r="B1778" s="1221">
        <f>'Tax Sched 24'!C6</f>
        <v>1496316</v>
      </c>
      <c r="D1778" s="13" t="str">
        <f t="shared" si="26"/>
        <v>Error?</v>
      </c>
    </row>
    <row r="1779" spans="1:4" x14ac:dyDescent="0.2">
      <c r="A1779" s="54">
        <v>1718</v>
      </c>
      <c r="B1779" s="1221">
        <f>'Tax Sched 24'!C7</f>
        <v>687899</v>
      </c>
      <c r="D1779" s="13" t="str">
        <f t="shared" si="26"/>
        <v>Error?</v>
      </c>
    </row>
    <row r="1780" spans="1:4" x14ac:dyDescent="0.2">
      <c r="A1780" s="54">
        <v>1719</v>
      </c>
      <c r="B1780" s="1221">
        <f>'Tax Sched 24'!C8</f>
        <v>1174584</v>
      </c>
      <c r="D1780" s="13" t="str">
        <f t="shared" si="26"/>
        <v>Error?</v>
      </c>
    </row>
    <row r="1781" spans="1:4" x14ac:dyDescent="0.2">
      <c r="A1781" s="54">
        <v>1720</v>
      </c>
      <c r="B1781" s="1221">
        <f>'Tax Sched 24'!C10</f>
        <v>171975</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1376654</v>
      </c>
      <c r="D1784" s="13" t="str">
        <f t="shared" si="26"/>
        <v>Error?</v>
      </c>
    </row>
    <row r="1785" spans="1:4" x14ac:dyDescent="0.2">
      <c r="A1785" s="54">
        <v>1724</v>
      </c>
      <c r="B1785" s="1221">
        <f>'Tax Sched 24'!C12</f>
        <v>171975</v>
      </c>
      <c r="D1785" s="13" t="str">
        <f t="shared" si="26"/>
        <v>Error?</v>
      </c>
    </row>
    <row r="1786" spans="1:4" x14ac:dyDescent="0.2">
      <c r="A1786" s="54">
        <v>1725</v>
      </c>
      <c r="B1786" s="1221">
        <f>'Tax Sched 24'!C14</f>
        <v>137580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16731421</v>
      </c>
      <c r="C1791" s="13" t="s">
        <v>653</v>
      </c>
      <c r="D1791" s="13" t="str">
        <f t="shared" ref="D1791:D1854" si="27">IF(ISBLANK(B1791),"OK",IF(A1791-B1791=0,"OK","Error?"))</f>
        <v>Error?</v>
      </c>
    </row>
    <row r="1792" spans="1:4" x14ac:dyDescent="0.2">
      <c r="A1792" s="54">
        <v>1731</v>
      </c>
      <c r="B1792" s="1221">
        <f>'Tax Sched 24'!F4</f>
        <v>8953675</v>
      </c>
      <c r="C1792" s="13" t="s">
        <v>653</v>
      </c>
      <c r="D1792" s="13" t="str">
        <f t="shared" si="27"/>
        <v>Error?</v>
      </c>
    </row>
    <row r="1793" spans="1:4" x14ac:dyDescent="0.2">
      <c r="A1793" s="54">
        <v>1732</v>
      </c>
      <c r="B1793" s="1221">
        <f>'Tax Sched 24'!F5</f>
        <v>1741953</v>
      </c>
      <c r="C1793" s="13" t="s">
        <v>653</v>
      </c>
      <c r="D1793" s="13" t="str">
        <f t="shared" si="27"/>
        <v>Error?</v>
      </c>
    </row>
    <row r="1794" spans="1:4" x14ac:dyDescent="0.2">
      <c r="A1794" s="54">
        <v>1733</v>
      </c>
      <c r="B1794" s="1221">
        <f>'Tax Sched 24'!F6</f>
        <v>1515642</v>
      </c>
      <c r="C1794" s="13" t="s">
        <v>653</v>
      </c>
      <c r="D1794" s="13" t="str">
        <f t="shared" si="27"/>
        <v>Error?</v>
      </c>
    </row>
    <row r="1795" spans="1:4" x14ac:dyDescent="0.2">
      <c r="A1795" s="54">
        <v>1734</v>
      </c>
      <c r="B1795" s="1221">
        <f>'Tax Sched 24'!F7</f>
        <v>696782</v>
      </c>
      <c r="C1795" s="13" t="s">
        <v>653</v>
      </c>
      <c r="D1795" s="13" t="str">
        <f t="shared" si="27"/>
        <v>Error?</v>
      </c>
    </row>
    <row r="1796" spans="1:4" x14ac:dyDescent="0.2">
      <c r="A1796" s="54">
        <v>1735</v>
      </c>
      <c r="B1796" s="1221">
        <f>'Tax Sched 24'!F8</f>
        <v>1189759</v>
      </c>
      <c r="C1796" s="13" t="s">
        <v>653</v>
      </c>
      <c r="D1796" s="13" t="str">
        <f t="shared" si="27"/>
        <v>Error?</v>
      </c>
    </row>
    <row r="1797" spans="1:4" x14ac:dyDescent="0.2">
      <c r="A1797" s="54">
        <v>1736</v>
      </c>
      <c r="B1797" s="1221">
        <f>'Tax Sched 24'!F10</f>
        <v>174195</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1394439</v>
      </c>
      <c r="C1800" s="13" t="s">
        <v>653</v>
      </c>
      <c r="D1800" s="13" t="str">
        <f t="shared" si="27"/>
        <v>Error?</v>
      </c>
    </row>
    <row r="1801" spans="1:4" x14ac:dyDescent="0.2">
      <c r="A1801" s="54">
        <v>1740</v>
      </c>
      <c r="B1801" s="1221">
        <f>'Tax Sched 24'!F12</f>
        <v>174195</v>
      </c>
      <c r="C1801" s="13" t="s">
        <v>653</v>
      </c>
      <c r="D1801" s="13" t="str">
        <f t="shared" si="27"/>
        <v>Error?</v>
      </c>
    </row>
    <row r="1802" spans="1:4" x14ac:dyDescent="0.2">
      <c r="A1802" s="54">
        <v>1741</v>
      </c>
      <c r="B1802" s="1221">
        <f>'Tax Sched 24'!F14</f>
        <v>139356</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17793150</v>
      </c>
      <c r="D1808" s="13" t="str">
        <f t="shared" si="27"/>
        <v>Error?</v>
      </c>
    </row>
    <row r="1809" spans="1:4" x14ac:dyDescent="0.2">
      <c r="A1809" s="54">
        <v>1748</v>
      </c>
      <c r="B1809" s="1221">
        <f>'Tax Sched 24'!E5</f>
        <v>3461702</v>
      </c>
      <c r="D1809" s="13" t="str">
        <f t="shared" si="27"/>
        <v>Error?</v>
      </c>
    </row>
    <row r="1810" spans="1:4" x14ac:dyDescent="0.2">
      <c r="A1810" s="54">
        <v>1749</v>
      </c>
      <c r="B1810" s="1221">
        <f>'Tax Sched 24'!E6</f>
        <v>3011958</v>
      </c>
      <c r="D1810" s="13" t="str">
        <f t="shared" si="27"/>
        <v>Error?</v>
      </c>
    </row>
    <row r="1811" spans="1:4" x14ac:dyDescent="0.2">
      <c r="A1811" s="54">
        <v>1750</v>
      </c>
      <c r="B1811" s="1221">
        <f>'Tax Sched 24'!E7</f>
        <v>1384681</v>
      </c>
      <c r="D1811" s="13" t="str">
        <f t="shared" si="27"/>
        <v>Error?</v>
      </c>
    </row>
    <row r="1812" spans="1:4" x14ac:dyDescent="0.2">
      <c r="A1812" s="54">
        <v>1751</v>
      </c>
      <c r="B1812" s="1221">
        <f>'Tax Sched 24'!E8</f>
        <v>2364343</v>
      </c>
      <c r="D1812" s="13" t="str">
        <f t="shared" si="27"/>
        <v>Error?</v>
      </c>
    </row>
    <row r="1813" spans="1:4" x14ac:dyDescent="0.2">
      <c r="A1813" s="54">
        <v>1752</v>
      </c>
      <c r="B1813" s="1221">
        <f>'Tax Sched 24'!E10</f>
        <v>346170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2771093</v>
      </c>
      <c r="D1816" s="13" t="str">
        <f t="shared" si="27"/>
        <v>Error?</v>
      </c>
    </row>
    <row r="1817" spans="1:4" x14ac:dyDescent="0.2">
      <c r="A1817" s="54">
        <v>1756</v>
      </c>
      <c r="B1817" s="1221">
        <f>'Tax Sched 24'!E12</f>
        <v>346170</v>
      </c>
      <c r="D1817" s="13" t="str">
        <f t="shared" si="27"/>
        <v>Error?</v>
      </c>
    </row>
    <row r="1818" spans="1:4" x14ac:dyDescent="0.2">
      <c r="A1818" s="54">
        <v>1757</v>
      </c>
      <c r="B1818" s="1221">
        <f>'Tax Sched 24'!E14</f>
        <v>276936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33678971</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85395000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268751</v>
      </c>
      <c r="D1972" s="13" t="str">
        <f t="shared" si="29"/>
        <v>Error?</v>
      </c>
    </row>
    <row r="1973" spans="1:5" x14ac:dyDescent="0.2">
      <c r="A1973" s="54">
        <v>1912</v>
      </c>
      <c r="B1973" s="1221">
        <f>'Rest Tax Levies-Tort Im 26'!H6</f>
        <v>38</v>
      </c>
      <c r="D1973" s="13" t="str">
        <f t="shared" si="29"/>
        <v>Error?</v>
      </c>
    </row>
    <row r="1974" spans="1:5" x14ac:dyDescent="0.2">
      <c r="A1974" s="54">
        <v>1913</v>
      </c>
      <c r="B1974" s="1221">
        <f>'Rest Tax Levies-Tort Im 26'!H10</f>
        <v>335</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269124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269124</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1979076</v>
      </c>
      <c r="D2008" s="13" t="str">
        <f t="shared" si="30"/>
        <v>Error?</v>
      </c>
    </row>
    <row r="2009" spans="1:4" x14ac:dyDescent="0.2">
      <c r="A2009" s="54">
        <v>1948</v>
      </c>
      <c r="B2009" s="1221">
        <f>'Cap Outlay Deprec 27'!C8</f>
        <v>148741772</v>
      </c>
      <c r="D2009" s="13" t="str">
        <f t="shared" si="30"/>
        <v>Error?</v>
      </c>
    </row>
    <row r="2010" spans="1:4" x14ac:dyDescent="0.2">
      <c r="A2010" s="54">
        <v>1949</v>
      </c>
      <c r="B2010" s="1221">
        <f>'Cap Outlay Deprec 27'!C10</f>
        <v>2364198</v>
      </c>
      <c r="D2010" s="13" t="str">
        <f t="shared" si="30"/>
        <v>Error?</v>
      </c>
    </row>
    <row r="2011" spans="1:4" x14ac:dyDescent="0.2">
      <c r="A2011" s="54">
        <v>1950</v>
      </c>
      <c r="B2011" s="1221">
        <f>'Cap Outlay Deprec 27'!C12</f>
        <v>27192050</v>
      </c>
      <c r="D2011" s="13" t="str">
        <f t="shared" si="30"/>
        <v>Error?</v>
      </c>
    </row>
    <row r="2012" spans="1:4" x14ac:dyDescent="0.2">
      <c r="A2012" s="54">
        <v>1951</v>
      </c>
      <c r="B2012" s="1221">
        <f>'Cap Outlay Deprec 27'!C13</f>
        <v>5363427</v>
      </c>
      <c r="D2012" s="13" t="str">
        <f t="shared" si="30"/>
        <v>Error?</v>
      </c>
    </row>
    <row r="2013" spans="1:4" x14ac:dyDescent="0.2">
      <c r="A2013" s="54">
        <v>1952</v>
      </c>
      <c r="B2013" s="1221">
        <f>'Cap Outlay Deprec 27'!C16</f>
        <v>185640523</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1956034</v>
      </c>
      <c r="D2015" s="13" t="str">
        <f t="shared" si="30"/>
        <v>Error?</v>
      </c>
    </row>
    <row r="2016" spans="1:4" x14ac:dyDescent="0.2">
      <c r="A2016" s="54">
        <v>1955</v>
      </c>
      <c r="B2016" s="1221">
        <f>'Cap Outlay Deprec 27'!D10</f>
        <v>70792</v>
      </c>
      <c r="D2016" s="13" t="str">
        <f t="shared" si="30"/>
        <v>Error?</v>
      </c>
    </row>
    <row r="2017" spans="1:4" x14ac:dyDescent="0.2">
      <c r="A2017" s="54">
        <v>1956</v>
      </c>
      <c r="B2017" s="1221">
        <f>'Cap Outlay Deprec 27'!D12</f>
        <v>213286</v>
      </c>
      <c r="D2017" s="13" t="str">
        <f t="shared" si="30"/>
        <v>Error?</v>
      </c>
    </row>
    <row r="2018" spans="1:4" x14ac:dyDescent="0.2">
      <c r="A2018" s="54">
        <v>1957</v>
      </c>
      <c r="B2018" s="1221">
        <f>'Cap Outlay Deprec 27'!D13</f>
        <v>811642</v>
      </c>
      <c r="D2018" s="13" t="str">
        <f t="shared" si="30"/>
        <v>Error?</v>
      </c>
    </row>
    <row r="2019" spans="1:4" x14ac:dyDescent="0.2">
      <c r="A2019" s="54">
        <v>1958</v>
      </c>
      <c r="B2019" s="1221">
        <f>'Cap Outlay Deprec 27'!D16</f>
        <v>3051754</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415119</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76690</v>
      </c>
      <c r="D2023" s="13" t="str">
        <f t="shared" si="30"/>
        <v>Error?</v>
      </c>
    </row>
    <row r="2024" spans="1:4" x14ac:dyDescent="0.2">
      <c r="A2024" s="54">
        <v>1963</v>
      </c>
      <c r="B2024" s="1221">
        <f>'Cap Outlay Deprec 27'!E13</f>
        <v>46993</v>
      </c>
      <c r="D2024" s="13" t="str">
        <f t="shared" si="30"/>
        <v>Error?</v>
      </c>
    </row>
    <row r="2025" spans="1:4" x14ac:dyDescent="0.2">
      <c r="A2025" s="54">
        <v>1964</v>
      </c>
      <c r="B2025" s="1221">
        <f>'Cap Outlay Deprec 27'!E16</f>
        <v>538802</v>
      </c>
      <c r="C2025" s="13" t="s">
        <v>653</v>
      </c>
      <c r="D2025" s="13" t="str">
        <f t="shared" si="30"/>
        <v>Error?</v>
      </c>
    </row>
    <row r="2026" spans="1:4" x14ac:dyDescent="0.2">
      <c r="A2026" s="54">
        <v>1965</v>
      </c>
      <c r="B2026" s="1221">
        <f>'Cap Outlay Deprec 27'!F5</f>
        <v>1979076</v>
      </c>
      <c r="C2026" s="13" t="s">
        <v>653</v>
      </c>
      <c r="D2026" s="13" t="str">
        <f t="shared" si="30"/>
        <v>Error?</v>
      </c>
    </row>
    <row r="2027" spans="1:4" x14ac:dyDescent="0.2">
      <c r="A2027" s="54">
        <v>1966</v>
      </c>
      <c r="B2027" s="1221">
        <f>'Cap Outlay Deprec 27'!F8</f>
        <v>150282687</v>
      </c>
      <c r="C2027" s="13" t="s">
        <v>653</v>
      </c>
      <c r="D2027" s="13" t="str">
        <f t="shared" si="30"/>
        <v>Error?</v>
      </c>
    </row>
    <row r="2028" spans="1:4" x14ac:dyDescent="0.2">
      <c r="A2028" s="54">
        <v>1967</v>
      </c>
      <c r="B2028" s="1221">
        <f>'Cap Outlay Deprec 27'!F10</f>
        <v>2434990</v>
      </c>
      <c r="C2028" s="13" t="s">
        <v>653</v>
      </c>
      <c r="D2028" s="13" t="str">
        <f t="shared" si="30"/>
        <v>Error?</v>
      </c>
    </row>
    <row r="2029" spans="1:4" x14ac:dyDescent="0.2">
      <c r="A2029" s="54">
        <v>1968</v>
      </c>
      <c r="B2029" s="1221">
        <f>'Cap Outlay Deprec 27'!F12</f>
        <v>27328646</v>
      </c>
      <c r="C2029" s="13" t="s">
        <v>653</v>
      </c>
      <c r="D2029" s="13" t="str">
        <f t="shared" si="30"/>
        <v>Error?</v>
      </c>
    </row>
    <row r="2030" spans="1:4" x14ac:dyDescent="0.2">
      <c r="A2030" s="54">
        <v>1969</v>
      </c>
      <c r="B2030" s="1221">
        <f>'Cap Outlay Deprec 27'!F13</f>
        <v>6128076</v>
      </c>
      <c r="C2030" s="13" t="s">
        <v>653</v>
      </c>
      <c r="D2030" s="13" t="str">
        <f t="shared" si="30"/>
        <v>Error?</v>
      </c>
    </row>
    <row r="2031" spans="1:4" x14ac:dyDescent="0.2">
      <c r="A2031" s="54">
        <v>1970</v>
      </c>
      <c r="B2031" s="1221">
        <f>'Cap Outlay Deprec 27'!F16</f>
        <v>188153475</v>
      </c>
      <c r="C2031" s="13" t="s">
        <v>653</v>
      </c>
      <c r="D2031" s="13" t="str">
        <f t="shared" si="30"/>
        <v>Error?</v>
      </c>
    </row>
    <row r="2032" spans="1:4" x14ac:dyDescent="0.2">
      <c r="A2032" s="82">
        <v>1971</v>
      </c>
      <c r="D2032" s="13" t="str">
        <f t="shared" si="30"/>
        <v>OK</v>
      </c>
    </row>
    <row r="2033" spans="1:4" x14ac:dyDescent="0.2">
      <c r="A2033" s="54">
        <v>1972</v>
      </c>
      <c r="B2033" s="1221">
        <f>'Cap Outlay Deprec 27'!H8</f>
        <v>33015576</v>
      </c>
      <c r="D2033" s="13" t="str">
        <f t="shared" si="30"/>
        <v>Error?</v>
      </c>
    </row>
    <row r="2034" spans="1:4" x14ac:dyDescent="0.2">
      <c r="A2034" s="54">
        <v>1973</v>
      </c>
      <c r="B2034" s="1221">
        <f>'Cap Outlay Deprec 27'!H10</f>
        <v>2371574</v>
      </c>
      <c r="D2034" s="13" t="str">
        <f t="shared" si="30"/>
        <v>Error?</v>
      </c>
    </row>
    <row r="2035" spans="1:4" x14ac:dyDescent="0.2">
      <c r="A2035" s="54">
        <v>1974</v>
      </c>
      <c r="B2035" s="1221">
        <f>'Cap Outlay Deprec 27'!H12</f>
        <v>25001138</v>
      </c>
      <c r="D2035" s="13" t="str">
        <f t="shared" si="30"/>
        <v>Error?</v>
      </c>
    </row>
    <row r="2036" spans="1:4" x14ac:dyDescent="0.2">
      <c r="A2036" s="54">
        <v>1975</v>
      </c>
      <c r="B2036" s="1221">
        <f>'Cap Outlay Deprec 27'!H13</f>
        <v>4076850</v>
      </c>
      <c r="D2036" s="13" t="str">
        <f t="shared" si="30"/>
        <v>Error?</v>
      </c>
    </row>
    <row r="2037" spans="1:4" x14ac:dyDescent="0.2">
      <c r="A2037" s="54">
        <v>1976</v>
      </c>
      <c r="B2037" s="1221">
        <f>'Cap Outlay Deprec 27'!H16</f>
        <v>64465138</v>
      </c>
      <c r="C2037" s="13" t="s">
        <v>653</v>
      </c>
      <c r="D2037" s="13" t="str">
        <f t="shared" si="30"/>
        <v>Error?</v>
      </c>
    </row>
    <row r="2038" spans="1:4" x14ac:dyDescent="0.2">
      <c r="A2038" s="82">
        <v>1977</v>
      </c>
      <c r="D2038" s="13" t="str">
        <f t="shared" si="30"/>
        <v>OK</v>
      </c>
    </row>
    <row r="2039" spans="1:4" x14ac:dyDescent="0.2">
      <c r="A2039" s="54">
        <v>1978</v>
      </c>
      <c r="B2039" s="1221">
        <f>'Cap Outlay Deprec 27'!I8</f>
        <v>2265209</v>
      </c>
      <c r="D2039" s="13" t="str">
        <f t="shared" si="30"/>
        <v>Error?</v>
      </c>
    </row>
    <row r="2040" spans="1:4" x14ac:dyDescent="0.2">
      <c r="A2040" s="54">
        <v>1979</v>
      </c>
      <c r="B2040" s="1221">
        <f>'Cap Outlay Deprec 27'!I10</f>
        <v>39331</v>
      </c>
      <c r="D2040" s="13" t="str">
        <f t="shared" si="30"/>
        <v>Error?</v>
      </c>
    </row>
    <row r="2041" spans="1:4" x14ac:dyDescent="0.2">
      <c r="A2041" s="54">
        <v>1980</v>
      </c>
      <c r="B2041" s="1221">
        <f>'Cap Outlay Deprec 27'!I12</f>
        <v>444462</v>
      </c>
      <c r="D2041" s="13" t="str">
        <f t="shared" si="30"/>
        <v>Error?</v>
      </c>
    </row>
    <row r="2042" spans="1:4" x14ac:dyDescent="0.2">
      <c r="A2042" s="54">
        <v>1981</v>
      </c>
      <c r="B2042" s="1221">
        <f>'Cap Outlay Deprec 27'!I13</f>
        <v>508911</v>
      </c>
      <c r="D2042" s="13" t="str">
        <f t="shared" si="30"/>
        <v>Error?</v>
      </c>
    </row>
    <row r="2043" spans="1:4" x14ac:dyDescent="0.2">
      <c r="A2043" s="54">
        <v>1982</v>
      </c>
      <c r="B2043" s="1221">
        <f>'Cap Outlay Deprec 27'!I16</f>
        <v>3257913</v>
      </c>
      <c r="C2043" s="13" t="s">
        <v>653</v>
      </c>
      <c r="D2043" s="13" t="str">
        <f t="shared" si="30"/>
        <v>Error?</v>
      </c>
    </row>
    <row r="2044" spans="1:4" x14ac:dyDescent="0.2">
      <c r="A2044" s="82">
        <v>1983</v>
      </c>
      <c r="D2044" s="13" t="str">
        <f t="shared" si="30"/>
        <v>OK</v>
      </c>
    </row>
    <row r="2045" spans="1:4" x14ac:dyDescent="0.2">
      <c r="A2045" s="54">
        <v>1984</v>
      </c>
      <c r="B2045" s="1221">
        <f>'Cap Outlay Deprec 27'!J8</f>
        <v>415119</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72698</v>
      </c>
      <c r="D2047" s="13" t="str">
        <f t="shared" ref="D2047:D2110" si="31">IF(ISBLANK(B2047),"OK",IF(A2047-B2047=0,"OK","Error?"))</f>
        <v>Error?</v>
      </c>
    </row>
    <row r="2048" spans="1:4" x14ac:dyDescent="0.2">
      <c r="A2048" s="54">
        <v>1987</v>
      </c>
      <c r="B2048" s="1221">
        <f>'Cap Outlay Deprec 27'!J13</f>
        <v>43393</v>
      </c>
      <c r="D2048" s="13" t="str">
        <f t="shared" si="31"/>
        <v>Error?</v>
      </c>
    </row>
    <row r="2049" spans="1:4" x14ac:dyDescent="0.2">
      <c r="A2049" s="54">
        <v>1988</v>
      </c>
      <c r="B2049" s="1221">
        <f>'Cap Outlay Deprec 27'!J16</f>
        <v>531210</v>
      </c>
      <c r="C2049" s="13" t="s">
        <v>653</v>
      </c>
      <c r="D2049" s="13" t="str">
        <f t="shared" si="31"/>
        <v>Error?</v>
      </c>
    </row>
    <row r="2050" spans="1:4" x14ac:dyDescent="0.2">
      <c r="A2050" s="82">
        <v>1989</v>
      </c>
      <c r="D2050" s="13" t="str">
        <f t="shared" si="31"/>
        <v>OK</v>
      </c>
    </row>
    <row r="2051" spans="1:4" x14ac:dyDescent="0.2">
      <c r="A2051" s="54">
        <v>1990</v>
      </c>
      <c r="B2051" s="1221">
        <f>'Cap Outlay Deprec 27'!K8</f>
        <v>34865666</v>
      </c>
      <c r="C2051" s="13" t="s">
        <v>653</v>
      </c>
      <c r="D2051" s="13" t="str">
        <f t="shared" si="31"/>
        <v>Error?</v>
      </c>
    </row>
    <row r="2052" spans="1:4" x14ac:dyDescent="0.2">
      <c r="A2052" s="54">
        <v>1991</v>
      </c>
      <c r="B2052" s="1221">
        <f>'Cap Outlay Deprec 27'!K10</f>
        <v>2410905</v>
      </c>
      <c r="C2052" s="13" t="s">
        <v>653</v>
      </c>
      <c r="D2052" s="13" t="str">
        <f t="shared" si="31"/>
        <v>Error?</v>
      </c>
    </row>
    <row r="2053" spans="1:4" x14ac:dyDescent="0.2">
      <c r="A2053" s="54">
        <v>1992</v>
      </c>
      <c r="B2053" s="1221">
        <f>'Cap Outlay Deprec 27'!K12</f>
        <v>25372902</v>
      </c>
      <c r="C2053" s="13" t="s">
        <v>653</v>
      </c>
      <c r="D2053" s="13" t="str">
        <f t="shared" si="31"/>
        <v>Error?</v>
      </c>
    </row>
    <row r="2054" spans="1:4" x14ac:dyDescent="0.2">
      <c r="A2054" s="54">
        <v>1993</v>
      </c>
      <c r="B2054" s="1221">
        <f>'Cap Outlay Deprec 27'!K13</f>
        <v>4542368</v>
      </c>
      <c r="C2054" s="13" t="s">
        <v>653</v>
      </c>
      <c r="D2054" s="13" t="str">
        <f t="shared" si="31"/>
        <v>Error?</v>
      </c>
    </row>
    <row r="2055" spans="1:4" x14ac:dyDescent="0.2">
      <c r="A2055" s="54">
        <v>1994</v>
      </c>
      <c r="B2055" s="1221">
        <f>'Cap Outlay Deprec 27'!K16</f>
        <v>67191841</v>
      </c>
      <c r="C2055" s="13" t="s">
        <v>653</v>
      </c>
      <c r="D2055" s="13" t="str">
        <f t="shared" si="31"/>
        <v>Error?</v>
      </c>
    </row>
    <row r="2056" spans="1:4" x14ac:dyDescent="0.2">
      <c r="A2056" s="54">
        <v>1995</v>
      </c>
      <c r="B2056" s="1221">
        <f>'Cap Outlay Deprec 27'!L5</f>
        <v>1979076</v>
      </c>
      <c r="C2056" s="13" t="s">
        <v>653</v>
      </c>
      <c r="D2056" s="13" t="str">
        <f t="shared" si="31"/>
        <v>Error?</v>
      </c>
    </row>
    <row r="2057" spans="1:4" x14ac:dyDescent="0.2">
      <c r="A2057" s="54">
        <v>1996</v>
      </c>
      <c r="B2057" s="1221">
        <f>'Cap Outlay Deprec 27'!L8</f>
        <v>115417021</v>
      </c>
      <c r="C2057" s="13" t="s">
        <v>653</v>
      </c>
      <c r="D2057" s="13" t="str">
        <f t="shared" si="31"/>
        <v>Error?</v>
      </c>
    </row>
    <row r="2058" spans="1:4" x14ac:dyDescent="0.2">
      <c r="A2058" s="54">
        <v>1997</v>
      </c>
      <c r="B2058" s="1221">
        <f>'Cap Outlay Deprec 27'!L10</f>
        <v>24085</v>
      </c>
      <c r="C2058" s="13" t="s">
        <v>653</v>
      </c>
      <c r="D2058" s="13" t="str">
        <f t="shared" si="31"/>
        <v>Error?</v>
      </c>
    </row>
    <row r="2059" spans="1:4" x14ac:dyDescent="0.2">
      <c r="A2059" s="54">
        <v>1998</v>
      </c>
      <c r="B2059" s="1221">
        <f>'Cap Outlay Deprec 27'!L12</f>
        <v>1955744</v>
      </c>
      <c r="C2059" s="13" t="s">
        <v>653</v>
      </c>
      <c r="D2059" s="13" t="str">
        <f t="shared" si="31"/>
        <v>Error?</v>
      </c>
    </row>
    <row r="2060" spans="1:4" x14ac:dyDescent="0.2">
      <c r="A2060" s="54">
        <v>1999</v>
      </c>
      <c r="B2060" s="1221">
        <f>'Cap Outlay Deprec 27'!L13</f>
        <v>1585708</v>
      </c>
      <c r="C2060" s="13" t="s">
        <v>653</v>
      </c>
      <c r="D2060" s="13" t="str">
        <f t="shared" si="31"/>
        <v>Error?</v>
      </c>
    </row>
    <row r="2061" spans="1:4" x14ac:dyDescent="0.2">
      <c r="A2061" s="54">
        <v>2000</v>
      </c>
      <c r="B2061" s="1221">
        <f>'Cap Outlay Deprec 27'!L16</f>
        <v>120961634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78633</v>
      </c>
      <c r="C2088" s="13" t="s">
        <v>653</v>
      </c>
      <c r="D2088" s="13" t="str">
        <f t="shared" si="31"/>
        <v>Error?</v>
      </c>
    </row>
    <row r="2089" spans="1:4" x14ac:dyDescent="0.2">
      <c r="A2089" s="54">
        <v>2028</v>
      </c>
      <c r="B2089" s="1221">
        <f>'Expenditures 15-22'!K92</f>
        <v>5356609</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1424898</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2703155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23232120</v>
      </c>
      <c r="C2551" s="13" t="s">
        <v>653</v>
      </c>
      <c r="D2551" s="13" t="str">
        <f t="shared" si="38"/>
        <v>Error?</v>
      </c>
    </row>
    <row r="2552" spans="1:4" x14ac:dyDescent="0.2">
      <c r="A2552" s="82">
        <v>2491</v>
      </c>
      <c r="D2552" s="13" t="str">
        <f t="shared" si="38"/>
        <v>OK</v>
      </c>
    </row>
    <row r="2553" spans="1:4" x14ac:dyDescent="0.2">
      <c r="A2553" s="54">
        <v>2492</v>
      </c>
      <c r="B2553" s="1221">
        <f>'Acct Summary 7-8'!C6</f>
        <v>44057569</v>
      </c>
      <c r="C2553" s="13" t="s">
        <v>653</v>
      </c>
      <c r="D2553" s="13" t="str">
        <f t="shared" si="38"/>
        <v>Error?</v>
      </c>
    </row>
    <row r="2554" spans="1:4" x14ac:dyDescent="0.2">
      <c r="A2554" s="54">
        <v>2493</v>
      </c>
      <c r="B2554" s="1221">
        <f>'Acct Summary 7-8'!C7</f>
        <v>13939401</v>
      </c>
      <c r="C2554" s="13" t="s">
        <v>653</v>
      </c>
      <c r="D2554" s="13" t="str">
        <f t="shared" si="38"/>
        <v>Error?</v>
      </c>
    </row>
    <row r="2555" spans="1:4" x14ac:dyDescent="0.2">
      <c r="A2555" s="54">
        <v>2494</v>
      </c>
      <c r="B2555" s="1221">
        <f>'Acct Summary 7-8'!C8</f>
        <v>81229090</v>
      </c>
      <c r="C2555" s="13" t="s">
        <v>653</v>
      </c>
      <c r="D2555" s="13" t="str">
        <f t="shared" si="38"/>
        <v>Error?</v>
      </c>
    </row>
    <row r="2556" spans="1:4" x14ac:dyDescent="0.2">
      <c r="A2556" s="54">
        <v>2495</v>
      </c>
      <c r="B2556" s="1221">
        <f>'Acct Summary 7-8'!C12</f>
        <v>44642444</v>
      </c>
      <c r="C2556" s="13" t="s">
        <v>653</v>
      </c>
      <c r="D2556" s="13" t="str">
        <f t="shared" si="38"/>
        <v>Error?</v>
      </c>
    </row>
    <row r="2557" spans="1:4" x14ac:dyDescent="0.2">
      <c r="A2557" s="54">
        <v>2496</v>
      </c>
      <c r="B2557" s="1221">
        <f>'Acct Summary 7-8'!C13</f>
        <v>30678953</v>
      </c>
      <c r="C2557" s="13" t="s">
        <v>653</v>
      </c>
      <c r="D2557" s="13" t="str">
        <f t="shared" si="38"/>
        <v>Error?</v>
      </c>
    </row>
    <row r="2558" spans="1:4" x14ac:dyDescent="0.2">
      <c r="A2558" s="54">
        <v>2497</v>
      </c>
      <c r="B2558" s="1221">
        <f>'Acct Summary 7-8'!C14</f>
        <v>1472007</v>
      </c>
      <c r="C2558" s="13" t="s">
        <v>653</v>
      </c>
      <c r="D2558" s="13" t="str">
        <f t="shared" si="38"/>
        <v>Error?</v>
      </c>
    </row>
    <row r="2559" spans="1:4" x14ac:dyDescent="0.2">
      <c r="A2559" s="54">
        <v>2498</v>
      </c>
      <c r="B2559" s="1221">
        <f>'Acct Summary 7-8'!C15</f>
        <v>5435242</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82228646</v>
      </c>
      <c r="C2561" s="13" t="s">
        <v>653</v>
      </c>
      <c r="D2561" s="13" t="str">
        <f t="shared" si="39"/>
        <v>Error?</v>
      </c>
    </row>
    <row r="2562" spans="1:4" x14ac:dyDescent="0.2">
      <c r="A2562" s="54">
        <v>2501</v>
      </c>
      <c r="B2562" s="1221">
        <f>'Acct Summary 7-8'!C20</f>
        <v>-999556</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3553558</v>
      </c>
      <c r="C2564" s="13" t="s">
        <v>653</v>
      </c>
      <c r="D2564" s="13" t="str">
        <f t="shared" si="39"/>
        <v>Error?</v>
      </c>
    </row>
    <row r="2565" spans="1:4" x14ac:dyDescent="0.2">
      <c r="A2565" s="82">
        <v>2504</v>
      </c>
      <c r="D2565" s="13" t="str">
        <f t="shared" si="39"/>
        <v>OK</v>
      </c>
    </row>
    <row r="2566" spans="1:4" x14ac:dyDescent="0.2">
      <c r="A2566" s="54">
        <v>2505</v>
      </c>
      <c r="B2566" s="1221">
        <f>'Acct Summary 7-8'!D6</f>
        <v>2318945</v>
      </c>
      <c r="C2566" s="13" t="s">
        <v>653</v>
      </c>
      <c r="D2566" s="13" t="str">
        <f t="shared" si="39"/>
        <v>Error?</v>
      </c>
    </row>
    <row r="2567" spans="1:4" x14ac:dyDescent="0.2">
      <c r="A2567" s="54">
        <v>2506</v>
      </c>
      <c r="B2567" s="1221">
        <f>'Acct Summary 7-8'!D7</f>
        <v>293</v>
      </c>
      <c r="C2567" s="13" t="s">
        <v>653</v>
      </c>
      <c r="D2567" s="13" t="str">
        <f t="shared" si="39"/>
        <v>Error?</v>
      </c>
    </row>
    <row r="2568" spans="1:4" x14ac:dyDescent="0.2">
      <c r="A2568" s="54">
        <v>2507</v>
      </c>
      <c r="B2568" s="1221">
        <f>'Acct Summary 7-8'!D8</f>
        <v>5872796</v>
      </c>
      <c r="C2568" s="13" t="s">
        <v>653</v>
      </c>
      <c r="D2568" s="13" t="str">
        <f t="shared" si="39"/>
        <v>Error?</v>
      </c>
    </row>
    <row r="2569" spans="1:4" x14ac:dyDescent="0.2">
      <c r="A2569" s="54">
        <v>2508</v>
      </c>
      <c r="B2569" s="1221">
        <f>'Acct Summary 7-8'!D13</f>
        <v>5692852</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5692852</v>
      </c>
      <c r="C2573" s="13" t="s">
        <v>653</v>
      </c>
      <c r="D2573" s="13" t="str">
        <f t="shared" si="39"/>
        <v>Error?</v>
      </c>
    </row>
    <row r="2574" spans="1:4" x14ac:dyDescent="0.2">
      <c r="A2574" s="54">
        <v>2513</v>
      </c>
      <c r="B2574" s="1221">
        <f>'Acct Summary 7-8'!D20</f>
        <v>179944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1364715</v>
      </c>
      <c r="C2591" s="13" t="s">
        <v>653</v>
      </c>
      <c r="D2591" s="13" t="str">
        <f t="shared" si="39"/>
        <v>Error?</v>
      </c>
    </row>
    <row r="2592" spans="1:4" x14ac:dyDescent="0.2">
      <c r="A2592" s="82">
        <v>2531</v>
      </c>
      <c r="D2592" s="13" t="str">
        <f t="shared" si="39"/>
        <v>OK</v>
      </c>
    </row>
    <row r="2593" spans="1:4" x14ac:dyDescent="0.2">
      <c r="A2593" s="54">
        <v>2532</v>
      </c>
      <c r="B2593" s="1221">
        <f>'Acct Summary 7-8'!F6</f>
        <v>4320521</v>
      </c>
      <c r="C2593" s="13" t="s">
        <v>653</v>
      </c>
      <c r="D2593" s="13" t="str">
        <f t="shared" si="39"/>
        <v>Error?</v>
      </c>
    </row>
    <row r="2594" spans="1:4" x14ac:dyDescent="0.2">
      <c r="A2594" s="54">
        <v>2533</v>
      </c>
      <c r="B2594" s="1221">
        <f>'Acct Summary 7-8'!F7</f>
        <v>177200</v>
      </c>
      <c r="C2594" s="13" t="s">
        <v>653</v>
      </c>
      <c r="D2594" s="13" t="str">
        <f t="shared" si="39"/>
        <v>Error?</v>
      </c>
    </row>
    <row r="2595" spans="1:4" x14ac:dyDescent="0.2">
      <c r="A2595" s="54">
        <v>2534</v>
      </c>
      <c r="B2595" s="1221">
        <f>'Acct Summary 7-8'!F8</f>
        <v>5862436</v>
      </c>
      <c r="C2595" s="13" t="s">
        <v>653</v>
      </c>
      <c r="D2595" s="13" t="str">
        <f t="shared" si="39"/>
        <v>Error?</v>
      </c>
    </row>
    <row r="2596" spans="1:4" x14ac:dyDescent="0.2">
      <c r="A2596" s="54">
        <v>2535</v>
      </c>
      <c r="B2596" s="1221">
        <f>'Acct Summary 7-8'!F13</f>
        <v>5844460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5844460</v>
      </c>
      <c r="C2600" s="13" t="s">
        <v>653</v>
      </c>
      <c r="D2600" s="13" t="str">
        <f t="shared" si="39"/>
        <v>Error?</v>
      </c>
    </row>
    <row r="2601" spans="1:4" x14ac:dyDescent="0.2">
      <c r="A2601" s="54">
        <v>2540</v>
      </c>
      <c r="B2601" s="1221">
        <f>'Acct Summary 7-8'!F20</f>
        <v>17976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3833518</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3833518</v>
      </c>
      <c r="C2606" s="13" t="s">
        <v>653</v>
      </c>
      <c r="D2606" s="13" t="str">
        <f t="shared" si="39"/>
        <v>Error?</v>
      </c>
    </row>
    <row r="2607" spans="1:4" x14ac:dyDescent="0.2">
      <c r="A2607" s="54">
        <v>2546</v>
      </c>
      <c r="B2607" s="1221">
        <f>'Acct Summary 7-8'!G12</f>
        <v>949080</v>
      </c>
      <c r="C2607" s="13" t="s">
        <v>653</v>
      </c>
      <c r="D2607" s="13" t="str">
        <f t="shared" si="39"/>
        <v>Error?</v>
      </c>
    </row>
    <row r="2608" spans="1:4" x14ac:dyDescent="0.2">
      <c r="A2608" s="54">
        <v>2547</v>
      </c>
      <c r="B2608" s="1221">
        <f>'Acct Summary 7-8'!G13</f>
        <v>2556082</v>
      </c>
      <c r="C2608" s="13" t="s">
        <v>653</v>
      </c>
      <c r="D2608" s="13" t="str">
        <f t="shared" si="39"/>
        <v>Error?</v>
      </c>
    </row>
    <row r="2609" spans="1:4" x14ac:dyDescent="0.2">
      <c r="A2609" s="54">
        <v>2548</v>
      </c>
      <c r="B2609" s="1221">
        <f>'Acct Summary 7-8'!G14</f>
        <v>166522</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3671684</v>
      </c>
      <c r="C2612" s="13" t="s">
        <v>653</v>
      </c>
      <c r="D2612" s="13" t="str">
        <f t="shared" si="39"/>
        <v>Error?</v>
      </c>
    </row>
    <row r="2613" spans="1:4" x14ac:dyDescent="0.2">
      <c r="A2613" s="54">
        <v>2552</v>
      </c>
      <c r="B2613" s="1221">
        <f>'Acct Summary 7-8'!G20</f>
        <v>161834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6840291</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6840291</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6493190</v>
      </c>
      <c r="C2634" s="13" t="s">
        <v>653</v>
      </c>
      <c r="D2634" s="13" t="str">
        <f t="shared" si="40"/>
        <v>Error?</v>
      </c>
    </row>
    <row r="2635" spans="1:4" x14ac:dyDescent="0.2">
      <c r="A2635" s="54">
        <v>2574</v>
      </c>
      <c r="B2635" s="1221">
        <f>'Acct Summary 7-8'!E17</f>
        <v>6493190</v>
      </c>
      <c r="C2635" s="13" t="s">
        <v>653</v>
      </c>
      <c r="D2635" s="13" t="str">
        <f t="shared" si="40"/>
        <v>Error?</v>
      </c>
    </row>
    <row r="2636" spans="1:4" x14ac:dyDescent="0.2">
      <c r="A2636" s="54">
        <v>2575</v>
      </c>
      <c r="B2636" s="1221">
        <f>'Acct Summary 7-8'!E20</f>
        <v>347101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839323</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839323</v>
      </c>
      <c r="C2658" s="13" t="s">
        <v>653</v>
      </c>
      <c r="D2658" s="13" t="str">
        <f t="shared" si="40"/>
        <v>Error?</v>
      </c>
    </row>
    <row r="2659" spans="1:4" x14ac:dyDescent="0.2">
      <c r="A2659" s="54">
        <v>2598</v>
      </c>
      <c r="B2659" s="1221">
        <f>'Acct Summary 7-8'!H13</f>
        <v>1078554</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1078554</v>
      </c>
      <c r="C2661" s="13" t="s">
        <v>653</v>
      </c>
      <c r="D2661" s="13" t="str">
        <f t="shared" si="40"/>
        <v>Error?</v>
      </c>
    </row>
    <row r="2662" spans="1:4" x14ac:dyDescent="0.2">
      <c r="A2662" s="54">
        <v>2601</v>
      </c>
      <c r="B2662" s="1221">
        <f>'Acct Summary 7-8'!H20</f>
        <v>-239231</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300921</v>
      </c>
      <c r="D2718" s="13" t="str">
        <f t="shared" si="41"/>
        <v>Error?</v>
      </c>
    </row>
    <row r="2719" spans="1:4" x14ac:dyDescent="0.2">
      <c r="A2719" s="54">
        <v>2658</v>
      </c>
      <c r="B2719" s="1221">
        <f>'Expenditures 15-22'!D51</f>
        <v>128862</v>
      </c>
      <c r="D2719" s="13" t="str">
        <f t="shared" si="41"/>
        <v>Error?</v>
      </c>
    </row>
    <row r="2720" spans="1:4" x14ac:dyDescent="0.2">
      <c r="A2720" s="54">
        <v>2659</v>
      </c>
      <c r="B2720" s="1221">
        <f>'Expenditures 15-22'!E51</f>
        <v>802</v>
      </c>
      <c r="D2720" s="13" t="str">
        <f t="shared" si="41"/>
        <v>Error?</v>
      </c>
    </row>
    <row r="2721" spans="1:4" x14ac:dyDescent="0.2">
      <c r="A2721" s="54">
        <v>2660</v>
      </c>
      <c r="B2721" s="1221">
        <f>'Expenditures 15-22'!F51</f>
        <v>1932</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432517</v>
      </c>
      <c r="C2724" s="13" t="s">
        <v>653</v>
      </c>
      <c r="D2724" s="13" t="str">
        <f t="shared" si="41"/>
        <v>Error?</v>
      </c>
    </row>
    <row r="2725" spans="1:4" x14ac:dyDescent="0.2">
      <c r="A2725" s="54">
        <v>2664</v>
      </c>
      <c r="B2725" s="1221">
        <f>'Expenditures 15-22'!D241</f>
        <v>40043</v>
      </c>
      <c r="D2725" s="13" t="str">
        <f t="shared" si="41"/>
        <v>Error?</v>
      </c>
    </row>
    <row r="2726" spans="1:4" x14ac:dyDescent="0.2">
      <c r="A2726" s="54">
        <v>2665</v>
      </c>
      <c r="B2726" s="1221">
        <f>'Expenditures 15-22'!K241</f>
        <v>40043</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78633</v>
      </c>
      <c r="C2789" s="13" t="s">
        <v>653</v>
      </c>
      <c r="D2789" s="13" t="str">
        <f t="shared" si="42"/>
        <v>Error?</v>
      </c>
    </row>
    <row r="2790" spans="1:4" x14ac:dyDescent="0.2">
      <c r="A2790" s="54">
        <v>2729</v>
      </c>
      <c r="B2790" s="1221">
        <f>'Expenditures 15-22'!E102</f>
        <v>78633</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1513064</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4713279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415326</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505914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4713279</v>
      </c>
      <c r="D2912" s="13" t="str">
        <f t="shared" si="44"/>
        <v>Error?</v>
      </c>
    </row>
    <row r="2913" spans="1:4" x14ac:dyDescent="0.2">
      <c r="A2913" s="54">
        <v>2852</v>
      </c>
      <c r="B2913" s="1221">
        <f>'Assets-Liab 5-6'!I41</f>
        <v>4713279</v>
      </c>
      <c r="C2913" s="13" t="s">
        <v>653</v>
      </c>
      <c r="D2913" s="13" t="str">
        <f t="shared" si="44"/>
        <v>Error?</v>
      </c>
    </row>
    <row r="2914" spans="1:4" x14ac:dyDescent="0.2">
      <c r="A2914" s="54">
        <v>2853</v>
      </c>
      <c r="B2914" s="1221">
        <f>'Assets-Liab 5-6'!L33</f>
        <v>505914</v>
      </c>
      <c r="D2914" s="13" t="str">
        <f t="shared" si="44"/>
        <v>Error?</v>
      </c>
    </row>
    <row r="2915" spans="1:4" x14ac:dyDescent="0.2">
      <c r="A2915" s="82">
        <v>2854</v>
      </c>
      <c r="D2915" s="13" t="str">
        <f t="shared" si="44"/>
        <v>OK</v>
      </c>
    </row>
    <row r="2916" spans="1:4" x14ac:dyDescent="0.2">
      <c r="A2916" s="54">
        <v>2855</v>
      </c>
      <c r="B2916" s="1221">
        <f>'Assets-Liab 5-6'!L34</f>
        <v>505914</v>
      </c>
      <c r="C2916" s="13" t="s">
        <v>653</v>
      </c>
      <c r="D2916" s="13" t="str">
        <f t="shared" si="44"/>
        <v>Error?</v>
      </c>
    </row>
    <row r="2917" spans="1:4" x14ac:dyDescent="0.2">
      <c r="A2917" s="54">
        <v>2856</v>
      </c>
      <c r="B2917" s="1221">
        <f>'Assets-Liab 5-6'!L41</f>
        <v>505914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41990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36643</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41990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36643</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2900930</v>
      </c>
      <c r="D3055" s="13" t="str">
        <f t="shared" si="46"/>
        <v>Error?</v>
      </c>
    </row>
    <row r="3056" spans="1:4" x14ac:dyDescent="0.2">
      <c r="A3056" s="54">
        <v>2995</v>
      </c>
      <c r="B3056" s="1221">
        <f>'Expenditures 15-22'!D10</f>
        <v>1475120</v>
      </c>
      <c r="D3056" s="13" t="str">
        <f t="shared" si="46"/>
        <v>Error?</v>
      </c>
    </row>
    <row r="3057" spans="1:4" x14ac:dyDescent="0.2">
      <c r="A3057" s="54">
        <v>2996</v>
      </c>
      <c r="B3057" s="1221">
        <f>'Expenditures 15-22'!E10</f>
        <v>121160</v>
      </c>
      <c r="D3057" s="13" t="str">
        <f t="shared" si="46"/>
        <v>Error?</v>
      </c>
    </row>
    <row r="3058" spans="1:4" x14ac:dyDescent="0.2">
      <c r="A3058" s="54">
        <v>2997</v>
      </c>
      <c r="B3058" s="1221">
        <f>'Expenditures 15-22'!F10</f>
        <v>450032</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5236215</v>
      </c>
      <c r="C3062" s="13" t="s">
        <v>653</v>
      </c>
      <c r="D3062" s="13" t="str">
        <f t="shared" si="46"/>
        <v>Error?</v>
      </c>
    </row>
    <row r="3063" spans="1:4" x14ac:dyDescent="0.2">
      <c r="A3063" s="82">
        <v>3002</v>
      </c>
      <c r="D3063" s="13" t="str">
        <f t="shared" si="46"/>
        <v>OK</v>
      </c>
    </row>
    <row r="3064" spans="1:4" x14ac:dyDescent="0.2">
      <c r="A3064" s="54">
        <v>3003</v>
      </c>
      <c r="B3064" s="1221">
        <f>'Expenditures 15-22'!D213</f>
        <v>282264</v>
      </c>
      <c r="D3064" s="13" t="str">
        <f t="shared" si="46"/>
        <v>Error?</v>
      </c>
    </row>
    <row r="3065" spans="1:4" x14ac:dyDescent="0.2">
      <c r="A3065" s="54">
        <v>3004</v>
      </c>
      <c r="B3065" s="1221">
        <f>'Expenditures 15-22'!K213</f>
        <v>282264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336441</v>
      </c>
      <c r="C3225" s="13" t="s">
        <v>653</v>
      </c>
      <c r="D3225" s="13" t="str">
        <f t="shared" si="49"/>
        <v>Error?</v>
      </c>
    </row>
    <row r="3226" spans="1:4" x14ac:dyDescent="0.2">
      <c r="A3226" s="54">
        <v>3165</v>
      </c>
      <c r="B3226" s="1221">
        <f>'Acct Summary 7-8'!I8</f>
        <v>336441</v>
      </c>
      <c r="C3226" s="13" t="s">
        <v>653</v>
      </c>
      <c r="D3226" s="13" t="str">
        <f t="shared" si="49"/>
        <v>Error?</v>
      </c>
    </row>
    <row r="3227" spans="1:4" x14ac:dyDescent="0.2">
      <c r="A3227" s="54">
        <v>3166</v>
      </c>
      <c r="B3227" s="1221">
        <f>'Acct Summary 7-8'!I20</f>
        <v>336441</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2759</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2759</v>
      </c>
      <c r="C3232" s="13" t="s">
        <v>653</v>
      </c>
      <c r="D3232" s="13" t="str">
        <f t="shared" si="49"/>
        <v>Error?</v>
      </c>
    </row>
    <row r="3233" spans="1:4" x14ac:dyDescent="0.2">
      <c r="A3233" s="54">
        <v>3172</v>
      </c>
      <c r="B3233" s="1221">
        <f>'Acct Summary 7-8'!C78</f>
        <v>-996797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13641</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13641</v>
      </c>
      <c r="C3238" s="13" t="s">
        <v>653</v>
      </c>
      <c r="D3238" s="13" t="str">
        <f t="shared" si="49"/>
        <v>Error?</v>
      </c>
    </row>
    <row r="3239" spans="1:4" x14ac:dyDescent="0.2">
      <c r="A3239" s="54">
        <v>3178</v>
      </c>
      <c r="B3239" s="1221">
        <f>'Acct Summary 7-8'!D78</f>
        <v>193585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17976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161834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347101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-239231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336441</v>
      </c>
      <c r="C3320" s="13" t="s">
        <v>653</v>
      </c>
      <c r="D3320" s="13" t="str">
        <f t="shared" si="50"/>
        <v>Error?</v>
      </c>
    </row>
    <row r="3321" spans="1:4" x14ac:dyDescent="0.2">
      <c r="A3321" s="54">
        <v>3260</v>
      </c>
      <c r="B3321" s="1221">
        <f>'Acct Summary 7-8'!I79</f>
        <v>4376838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4713279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4403860</v>
      </c>
      <c r="D3366" s="13" t="str">
        <f t="shared" si="51"/>
        <v>Error?</v>
      </c>
    </row>
    <row r="3367" spans="1:4" x14ac:dyDescent="0.2">
      <c r="A3367" s="54">
        <v>3306</v>
      </c>
      <c r="B3367" s="1221">
        <f>'Expenditures 15-22'!C19</f>
        <v>201815</v>
      </c>
      <c r="D3367" s="13" t="str">
        <f t="shared" si="51"/>
        <v>Error?</v>
      </c>
    </row>
    <row r="3368" spans="1:4" x14ac:dyDescent="0.2">
      <c r="A3368" s="54">
        <v>3307</v>
      </c>
      <c r="B3368" s="1221">
        <f>'Expenditures 15-22'!D8</f>
        <v>1305591</v>
      </c>
      <c r="D3368" s="13" t="str">
        <f t="shared" si="51"/>
        <v>Error?</v>
      </c>
    </row>
    <row r="3369" spans="1:4" x14ac:dyDescent="0.2">
      <c r="A3369" s="54">
        <v>3308</v>
      </c>
      <c r="B3369" s="1221">
        <f>'Expenditures 15-22'!D19</f>
        <v>43048</v>
      </c>
      <c r="D3369" s="13" t="str">
        <f t="shared" si="51"/>
        <v>Error?</v>
      </c>
    </row>
    <row r="3370" spans="1:4" x14ac:dyDescent="0.2">
      <c r="A3370" s="54">
        <v>3309</v>
      </c>
      <c r="B3370" s="1221">
        <f>'Expenditures 15-22'!E8</f>
        <v>7002</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95303</v>
      </c>
      <c r="D3372" s="13" t="str">
        <f t="shared" si="51"/>
        <v>Error?</v>
      </c>
    </row>
    <row r="3373" spans="1:4" x14ac:dyDescent="0.2">
      <c r="A3373" s="54">
        <v>3312</v>
      </c>
      <c r="B3373" s="1221">
        <f>'Expenditures 15-22'!F19</f>
        <v>3114</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36708</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5848464</v>
      </c>
      <c r="C3380" s="13" t="s">
        <v>653</v>
      </c>
      <c r="D3380" s="13" t="str">
        <f t="shared" si="51"/>
        <v>Error?</v>
      </c>
    </row>
    <row r="3381" spans="1:4" x14ac:dyDescent="0.2">
      <c r="A3381" s="54">
        <v>3320</v>
      </c>
      <c r="B3381" s="1221">
        <f>'Expenditures 15-22'!K19</f>
        <v>247977</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313464</v>
      </c>
      <c r="D3387" s="13" t="str">
        <f t="shared" si="51"/>
        <v>Error?</v>
      </c>
    </row>
    <row r="3388" spans="1:4" x14ac:dyDescent="0.2">
      <c r="A3388" s="54">
        <v>3327</v>
      </c>
      <c r="B3388" s="1221">
        <f>'Expenditures 15-22'!D211</f>
        <v>180525</v>
      </c>
      <c r="D3388" s="13" t="str">
        <f t="shared" si="51"/>
        <v>Error?</v>
      </c>
    </row>
    <row r="3389" spans="1:4" x14ac:dyDescent="0.2">
      <c r="A3389" s="54">
        <v>3328</v>
      </c>
      <c r="B3389" s="1221">
        <f>'Expenditures 15-22'!D222</f>
        <v>10559</v>
      </c>
      <c r="D3389" s="13" t="str">
        <f t="shared" si="51"/>
        <v>Error?</v>
      </c>
    </row>
    <row r="3390" spans="1:4" x14ac:dyDescent="0.2">
      <c r="A3390" s="54">
        <v>3329</v>
      </c>
      <c r="B3390" s="1221">
        <f>'Expenditures 15-22'!K209</f>
        <v>313464</v>
      </c>
      <c r="C3390" s="13" t="s">
        <v>653</v>
      </c>
      <c r="D3390" s="13" t="str">
        <f t="shared" si="51"/>
        <v>Error?</v>
      </c>
    </row>
    <row r="3391" spans="1:4" x14ac:dyDescent="0.2">
      <c r="A3391" s="54">
        <v>3330</v>
      </c>
      <c r="B3391" s="1221">
        <f>'Expenditures 15-22'!K211</f>
        <v>180525</v>
      </c>
      <c r="C3391" s="13" t="s">
        <v>653</v>
      </c>
      <c r="D3391" s="13" t="str">
        <f t="shared" ref="D3391:D3454" si="52">IF(ISBLANK(B3391),"OK",IF(A3391-B3391=0,"OK","Error?"))</f>
        <v>Error?</v>
      </c>
    </row>
    <row r="3392" spans="1:4" x14ac:dyDescent="0.2">
      <c r="A3392" s="54">
        <v>3331</v>
      </c>
      <c r="B3392" s="1221">
        <f>'Expenditures 15-22'!K222</f>
        <v>10559</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5640973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3178888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1911214</v>
      </c>
      <c r="D3417" s="13" t="str">
        <f t="shared" si="52"/>
        <v>Error?</v>
      </c>
    </row>
    <row r="3418" spans="1:4" x14ac:dyDescent="0.2">
      <c r="A3418" s="82">
        <v>3357</v>
      </c>
      <c r="D3418" s="13" t="str">
        <f t="shared" si="52"/>
        <v>OK</v>
      </c>
    </row>
    <row r="3419" spans="1:4" x14ac:dyDescent="0.2">
      <c r="A3419" s="54">
        <v>3358</v>
      </c>
      <c r="B3419" s="1221">
        <f>'Assets-Liab 5-6'!F4</f>
        <v>1642999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2059760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865728</v>
      </c>
      <c r="D3425" s="13" t="str">
        <f t="shared" si="52"/>
        <v>Error?</v>
      </c>
    </row>
    <row r="3426" spans="1:4" x14ac:dyDescent="0.2">
      <c r="A3426" s="82">
        <v>3365</v>
      </c>
      <c r="D3426" s="13" t="str">
        <f t="shared" si="52"/>
        <v>OK</v>
      </c>
    </row>
    <row r="3427" spans="1:4" x14ac:dyDescent="0.2">
      <c r="A3427" s="54">
        <v>3366</v>
      </c>
      <c r="B3427" s="1221">
        <f>'Assets-Liab 5-6'!I4</f>
        <v>3200215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90588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2355428</v>
      </c>
      <c r="C3446" s="13" t="s">
        <v>653</v>
      </c>
      <c r="D3446" s="13" t="str">
        <f t="shared" si="52"/>
        <v>Error?</v>
      </c>
    </row>
    <row r="3447" spans="1:4" x14ac:dyDescent="0.2">
      <c r="A3447" s="54">
        <v>3386</v>
      </c>
      <c r="B3447" s="1221">
        <f>'Tax Sched 24'!D16</f>
        <v>1572189</v>
      </c>
      <c r="C3447" s="13" t="s">
        <v>653</v>
      </c>
      <c r="D3447" s="13" t="str">
        <f t="shared" si="52"/>
        <v>Error?</v>
      </c>
    </row>
    <row r="3448" spans="1:4" x14ac:dyDescent="0.2">
      <c r="A3448" s="54">
        <v>3387</v>
      </c>
      <c r="B3448" s="1221">
        <f>'Tax Sched 24'!C16</f>
        <v>783239</v>
      </c>
      <c r="D3448" s="13" t="str">
        <f t="shared" si="52"/>
        <v>Error?</v>
      </c>
    </row>
    <row r="3449" spans="1:4" x14ac:dyDescent="0.2">
      <c r="A3449" s="54">
        <v>3388</v>
      </c>
      <c r="B3449" s="1221">
        <f>'Tax Sched 24'!F16</f>
        <v>793359</v>
      </c>
      <c r="C3449" s="13" t="s">
        <v>653</v>
      </c>
      <c r="D3449" s="13" t="str">
        <f t="shared" si="52"/>
        <v>Error?</v>
      </c>
    </row>
    <row r="3450" spans="1:4" x14ac:dyDescent="0.2">
      <c r="A3450" s="54">
        <v>3389</v>
      </c>
      <c r="B3450" s="1221">
        <f>'Tax Sched 24'!E16</f>
        <v>1576598</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2759</v>
      </c>
      <c r="D3530" s="13" t="str">
        <f t="shared" si="54"/>
        <v>Error?</v>
      </c>
    </row>
    <row r="3531" spans="1:4" x14ac:dyDescent="0.2">
      <c r="A3531" s="54">
        <v>3470</v>
      </c>
      <c r="B3531" s="1221">
        <f>'Acct Summary 7-8'!D36</f>
        <v>13641</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2186703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1448211</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3634914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3634914</v>
      </c>
      <c r="D3567" s="13" t="str">
        <f t="shared" si="54"/>
        <v>Error?</v>
      </c>
    </row>
    <row r="3568" spans="1:4" x14ac:dyDescent="0.2">
      <c r="A3568" s="54">
        <v>3507</v>
      </c>
      <c r="B3568" s="1221">
        <f>'Assets-Liab 5-6'!K41</f>
        <v>3634914</v>
      </c>
      <c r="C3568" s="13" t="s">
        <v>653</v>
      </c>
      <c r="D3568" s="13" t="str">
        <f t="shared" si="54"/>
        <v>Error?</v>
      </c>
    </row>
    <row r="3569" spans="1:4" x14ac:dyDescent="0.2">
      <c r="A3569" s="54">
        <v>3508</v>
      </c>
      <c r="B3569" s="1221">
        <f>'Acct Summary 7-8'!K4</f>
        <v>356130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356130</v>
      </c>
      <c r="C3571" s="13" t="s">
        <v>653</v>
      </c>
      <c r="D3571" s="13" t="str">
        <f t="shared" si="54"/>
        <v>Error?</v>
      </c>
    </row>
    <row r="3572" spans="1:4" x14ac:dyDescent="0.2">
      <c r="A3572" s="54">
        <v>3511</v>
      </c>
      <c r="B3572" s="1221">
        <f>'Acct Summary 7-8'!K13</f>
        <v>872480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872480</v>
      </c>
      <c r="C3575" s="13" t="s">
        <v>653</v>
      </c>
      <c r="D3575" s="13" t="str">
        <f t="shared" si="54"/>
        <v>Error?</v>
      </c>
    </row>
    <row r="3576" spans="1:4" x14ac:dyDescent="0.2">
      <c r="A3576" s="54">
        <v>3515</v>
      </c>
      <c r="B3576" s="1221">
        <f>'Acct Summary 7-8'!K20</f>
        <v>-516350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-516350</v>
      </c>
      <c r="C3588" s="13" t="s">
        <v>653</v>
      </c>
      <c r="D3588" s="13" t="str">
        <f t="shared" si="55"/>
        <v>Error?</v>
      </c>
    </row>
    <row r="3589" spans="1:4" x14ac:dyDescent="0.2">
      <c r="A3589" s="54">
        <v>3528</v>
      </c>
      <c r="B3589" s="1221">
        <f>'Acct Summary 7-8'!K79</f>
        <v>4151264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3634914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48959</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48959</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48959</v>
      </c>
      <c r="C3621" s="13" t="s">
        <v>653</v>
      </c>
      <c r="D3621" s="13" t="str">
        <f t="shared" si="55"/>
        <v>Error?</v>
      </c>
    </row>
    <row r="3622" spans="1:4" x14ac:dyDescent="0.2">
      <c r="A3622" s="54">
        <v>3561</v>
      </c>
      <c r="B3622" s="1221">
        <f>'Expenditures 15-22'!C354</f>
        <v>48959</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789129</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789129</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789129</v>
      </c>
      <c r="C3635" s="13" t="s">
        <v>653</v>
      </c>
      <c r="D3635" s="13" t="str">
        <f t="shared" si="55"/>
        <v>Error?</v>
      </c>
    </row>
    <row r="3636" spans="1:4" x14ac:dyDescent="0.2">
      <c r="A3636" s="54">
        <v>3575</v>
      </c>
      <c r="B3636" s="1221">
        <f>'Expenditures 15-22'!E354</f>
        <v>789129</v>
      </c>
      <c r="C3636" s="13" t="s">
        <v>653</v>
      </c>
      <c r="D3636" s="13" t="str">
        <f t="shared" si="55"/>
        <v>Error?</v>
      </c>
    </row>
    <row r="3637" spans="1:4" x14ac:dyDescent="0.2">
      <c r="A3637" s="82">
        <v>3576</v>
      </c>
      <c r="D3637" s="13" t="str">
        <f t="shared" si="55"/>
        <v>OK</v>
      </c>
    </row>
    <row r="3638" spans="1:4" x14ac:dyDescent="0.2">
      <c r="A3638" s="54">
        <v>3577</v>
      </c>
      <c r="B3638" s="1221">
        <f>'Expenditures 15-22'!F337</f>
        <v>33182</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33182</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33182</v>
      </c>
      <c r="C3642" s="13" t="s">
        <v>653</v>
      </c>
      <c r="D3642" s="13" t="str">
        <f t="shared" si="55"/>
        <v>Error?</v>
      </c>
    </row>
    <row r="3643" spans="1:4" x14ac:dyDescent="0.2">
      <c r="A3643" s="54">
        <v>3582</v>
      </c>
      <c r="B3643" s="1221">
        <f>'Expenditures 15-22'!F354</f>
        <v>33182</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872480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872480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872480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872480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-516350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335939</v>
      </c>
      <c r="C3725" s="13" t="s">
        <v>653</v>
      </c>
      <c r="D3725" s="13" t="str">
        <f t="shared" si="57"/>
        <v>Error?</v>
      </c>
    </row>
    <row r="3726" spans="1:4" x14ac:dyDescent="0.2">
      <c r="A3726" s="54">
        <v>3665</v>
      </c>
      <c r="B3726" s="1221">
        <f>'Tax Sched 24'!D13</f>
        <v>163964</v>
      </c>
      <c r="C3726" s="13" t="s">
        <v>653</v>
      </c>
      <c r="D3726" s="13" t="str">
        <f t="shared" si="57"/>
        <v>Error?</v>
      </c>
    </row>
    <row r="3727" spans="1:4" x14ac:dyDescent="0.2">
      <c r="A3727" s="54">
        <v>3666</v>
      </c>
      <c r="B3727" s="1221">
        <f>'Tax Sched 24'!C13</f>
        <v>171975</v>
      </c>
      <c r="D3727" s="13" t="str">
        <f t="shared" si="57"/>
        <v>Error?</v>
      </c>
    </row>
    <row r="3728" spans="1:4" x14ac:dyDescent="0.2">
      <c r="A3728" s="54">
        <v>3667</v>
      </c>
      <c r="B3728" s="1221">
        <f>'Tax Sched 24'!F13</f>
        <v>174195</v>
      </c>
      <c r="C3728" s="13" t="s">
        <v>653</v>
      </c>
      <c r="D3728" s="13" t="str">
        <f t="shared" si="57"/>
        <v>Error?</v>
      </c>
    </row>
    <row r="3729" spans="1:4" x14ac:dyDescent="0.2">
      <c r="A3729" s="54">
        <v>3668</v>
      </c>
      <c r="B3729" s="1221">
        <f>'Tax Sched 24'!E13</f>
        <v>346170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13856234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95085324</v>
      </c>
      <c r="C4122" s="13" t="s">
        <v>653</v>
      </c>
      <c r="D4122" s="13" t="str">
        <f t="shared" si="63"/>
        <v>Error?</v>
      </c>
    </row>
    <row r="4123" spans="1:4" x14ac:dyDescent="0.2">
      <c r="A4123" s="54">
        <v>4062</v>
      </c>
      <c r="B4123" s="1221">
        <f>'Acct Summary 7-8'!D10</f>
        <v>5872796</v>
      </c>
      <c r="C4123" s="13" t="s">
        <v>653</v>
      </c>
      <c r="D4123" s="13" t="str">
        <f t="shared" si="63"/>
        <v>Error?</v>
      </c>
    </row>
    <row r="4124" spans="1:4" x14ac:dyDescent="0.2">
      <c r="A4124" s="54">
        <v>4063</v>
      </c>
      <c r="B4124" s="1221">
        <f>'Acct Summary 7-8'!E10</f>
        <v>6840291</v>
      </c>
      <c r="C4124" s="13" t="s">
        <v>653</v>
      </c>
      <c r="D4124" s="13" t="str">
        <f t="shared" si="63"/>
        <v>Error?</v>
      </c>
    </row>
    <row r="4125" spans="1:4" x14ac:dyDescent="0.2">
      <c r="A4125" s="54">
        <v>4064</v>
      </c>
      <c r="B4125" s="1221">
        <f>'Acct Summary 7-8'!F10</f>
        <v>5862436</v>
      </c>
      <c r="C4125" s="13" t="s">
        <v>653</v>
      </c>
      <c r="D4125" s="13" t="str">
        <f t="shared" si="63"/>
        <v>Error?</v>
      </c>
    </row>
    <row r="4126" spans="1:4" x14ac:dyDescent="0.2">
      <c r="A4126" s="54">
        <v>4065</v>
      </c>
      <c r="B4126" s="1221">
        <f>'Acct Summary 7-8'!G10</f>
        <v>3833518</v>
      </c>
      <c r="C4126" s="13" t="s">
        <v>653</v>
      </c>
      <c r="D4126" s="13" t="str">
        <f t="shared" si="63"/>
        <v>Error?</v>
      </c>
    </row>
    <row r="4127" spans="1:4" x14ac:dyDescent="0.2">
      <c r="A4127" s="54">
        <v>4066</v>
      </c>
      <c r="B4127" s="1221">
        <f>'Acct Summary 7-8'!H10</f>
        <v>839323</v>
      </c>
      <c r="C4127" s="13" t="s">
        <v>653</v>
      </c>
      <c r="D4127" s="13" t="str">
        <f t="shared" si="63"/>
        <v>Error?</v>
      </c>
    </row>
    <row r="4128" spans="1:4" x14ac:dyDescent="0.2">
      <c r="A4128" s="54">
        <v>4067</v>
      </c>
      <c r="B4128" s="1221">
        <f>'Acct Summary 7-8'!I10</f>
        <v>336441</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356130</v>
      </c>
      <c r="C4130" s="13" t="s">
        <v>653</v>
      </c>
      <c r="D4130" s="13" t="str">
        <f t="shared" si="63"/>
        <v>Error?</v>
      </c>
    </row>
    <row r="4131" spans="1:4" x14ac:dyDescent="0.2">
      <c r="A4131" s="54">
        <v>4070</v>
      </c>
      <c r="B4131" s="1221">
        <f>'Acct Summary 7-8'!C18</f>
        <v>13856234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96084880</v>
      </c>
      <c r="C4136" s="13" t="s">
        <v>653</v>
      </c>
      <c r="D4136" s="13" t="str">
        <f t="shared" si="63"/>
        <v>Error?</v>
      </c>
    </row>
    <row r="4137" spans="1:4" x14ac:dyDescent="0.2">
      <c r="A4137" s="54">
        <v>4076</v>
      </c>
      <c r="B4137" s="1221">
        <f>'Acct Summary 7-8'!D19</f>
        <v>5692852</v>
      </c>
      <c r="C4137" s="13" t="s">
        <v>653</v>
      </c>
      <c r="D4137" s="13" t="str">
        <f t="shared" si="63"/>
        <v>Error?</v>
      </c>
    </row>
    <row r="4138" spans="1:4" x14ac:dyDescent="0.2">
      <c r="A4138" s="54">
        <v>4077</v>
      </c>
      <c r="B4138" s="1221">
        <f>'Acct Summary 7-8'!E19</f>
        <v>6493190</v>
      </c>
      <c r="C4138" s="13" t="s">
        <v>653</v>
      </c>
      <c r="D4138" s="13" t="str">
        <f t="shared" si="63"/>
        <v>Error?</v>
      </c>
    </row>
    <row r="4139" spans="1:4" x14ac:dyDescent="0.2">
      <c r="A4139" s="54">
        <v>4078</v>
      </c>
      <c r="B4139" s="1221">
        <f>'Acct Summary 7-8'!F19</f>
        <v>5844460</v>
      </c>
      <c r="C4139" s="13" t="s">
        <v>653</v>
      </c>
      <c r="D4139" s="13" t="str">
        <f t="shared" si="63"/>
        <v>Error?</v>
      </c>
    </row>
    <row r="4140" spans="1:4" x14ac:dyDescent="0.2">
      <c r="A4140" s="54">
        <v>4079</v>
      </c>
      <c r="B4140" s="1221">
        <f>'Acct Summary 7-8'!G19</f>
        <v>3671684</v>
      </c>
      <c r="C4140" s="13" t="s">
        <v>653</v>
      </c>
      <c r="D4140" s="13" t="str">
        <f t="shared" si="63"/>
        <v>Error?</v>
      </c>
    </row>
    <row r="4141" spans="1:4" x14ac:dyDescent="0.2">
      <c r="A4141" s="54">
        <v>4080</v>
      </c>
      <c r="B4141" s="1221">
        <f>'Acct Summary 7-8'!H19</f>
        <v>1078554</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872480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82775000</v>
      </c>
      <c r="C4171" s="13" t="s">
        <v>653</v>
      </c>
      <c r="D4171" s="13" t="str">
        <f t="shared" si="64"/>
        <v>Error?</v>
      </c>
    </row>
    <row r="4172" spans="1:4" x14ac:dyDescent="0.2">
      <c r="A4172" s="54">
        <v>4111</v>
      </c>
      <c r="B4172" s="1221">
        <f>'Short-Term Long-Term Debt 25'!J49</f>
        <v>80758486</v>
      </c>
      <c r="C4172" s="13" t="s">
        <v>653</v>
      </c>
      <c r="D4172" s="13" t="str">
        <f t="shared" si="64"/>
        <v>Error?</v>
      </c>
    </row>
    <row r="4173" spans="1:4" x14ac:dyDescent="0.2">
      <c r="A4173" s="54">
        <v>4112</v>
      </c>
      <c r="B4173" s="1221">
        <f>'Short-Term Long-Term Debt 25'!H49</f>
        <v>2620000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2570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3270</v>
      </c>
      <c r="C4268" s="13" t="s">
        <v>653</v>
      </c>
      <c r="D4268" s="13" t="str">
        <f t="shared" si="65"/>
        <v>Error?</v>
      </c>
    </row>
    <row r="4269" spans="1:5" x14ac:dyDescent="0.2">
      <c r="A4269" s="90">
        <v>4208</v>
      </c>
      <c r="B4269" s="1221">
        <f>'FP Info 3'!J16</f>
        <v>26683634</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80834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139154</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33444</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139154</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33444</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5459</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724736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569915</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59830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699573967</v>
      </c>
      <c r="D4995" s="13" t="str">
        <f t="shared" si="77"/>
        <v>Error?</v>
      </c>
    </row>
    <row r="4996" spans="1:4" x14ac:dyDescent="0.2">
      <c r="A4996" s="90">
        <v>4935</v>
      </c>
      <c r="B4996" s="1221">
        <f>'FP Info 3'!H31</f>
        <v>96541207.44600001</v>
      </c>
      <c r="D4996" s="13" t="str">
        <f t="shared" si="77"/>
        <v>Error?</v>
      </c>
    </row>
    <row r="4997" spans="1:4" x14ac:dyDescent="0.2">
      <c r="A4997" s="90">
        <v>4936</v>
      </c>
      <c r="B4997" s="1221">
        <f>'FP Info 3'!H37</f>
        <v>82775000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335939</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17267341</v>
      </c>
      <c r="D5061" s="13" t="str">
        <f t="shared" si="78"/>
        <v>Error?</v>
      </c>
    </row>
    <row r="5062" spans="1:4" x14ac:dyDescent="0.2">
      <c r="A5062" s="82">
        <v>5001</v>
      </c>
      <c r="D5062" s="13" t="str">
        <f t="shared" si="78"/>
        <v>OK</v>
      </c>
    </row>
    <row r="5063" spans="1:4" x14ac:dyDescent="0.2">
      <c r="A5063" s="54">
        <v>5002</v>
      </c>
      <c r="B5063" s="1221">
        <f>'Revenues 9-14'!C7</f>
        <v>268751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17872031</v>
      </c>
      <c r="C5066" s="13" t="s">
        <v>653</v>
      </c>
      <c r="D5066" s="13" t="str">
        <f t="shared" si="78"/>
        <v>Error?</v>
      </c>
    </row>
    <row r="5067" spans="1:4" x14ac:dyDescent="0.2">
      <c r="A5067" s="54">
        <v>5006</v>
      </c>
      <c r="B5067" s="1221">
        <f>'Revenues 9-14'!C14</f>
        <v>10259</v>
      </c>
      <c r="D5067" s="13" t="str">
        <f t="shared" si="78"/>
        <v>Error?</v>
      </c>
    </row>
    <row r="5068" spans="1:4" x14ac:dyDescent="0.2">
      <c r="A5068" s="54">
        <v>5007</v>
      </c>
      <c r="B5068" s="1221">
        <f>'Revenues 9-14'!C15</f>
        <v>12069</v>
      </c>
      <c r="D5068" s="13" t="str">
        <f t="shared" si="78"/>
        <v>Error?</v>
      </c>
    </row>
    <row r="5069" spans="1:4" x14ac:dyDescent="0.2">
      <c r="A5069" s="54">
        <v>5008</v>
      </c>
      <c r="B5069" s="1221">
        <f>'Revenues 9-14'!C16</f>
        <v>3986388</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4008716</v>
      </c>
      <c r="C5071" s="13" t="s">
        <v>653</v>
      </c>
      <c r="D5071" s="13" t="str">
        <f t="shared" si="78"/>
        <v>Error?</v>
      </c>
    </row>
    <row r="5072" spans="1:4" x14ac:dyDescent="0.2">
      <c r="A5072" s="54">
        <v>5011</v>
      </c>
      <c r="B5072" s="1221">
        <f>'Revenues 9-14'!C20</f>
        <v>2376</v>
      </c>
      <c r="D5072" s="13" t="str">
        <f t="shared" si="78"/>
        <v>Error?</v>
      </c>
    </row>
    <row r="5073" spans="1:4" x14ac:dyDescent="0.2">
      <c r="A5073" s="54">
        <v>5012</v>
      </c>
      <c r="B5073" s="1221">
        <f>'Revenues 9-14'!C21</f>
        <v>24532</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28348</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55256</v>
      </c>
      <c r="C5087" s="13" t="s">
        <v>653</v>
      </c>
      <c r="D5087" s="13" t="str">
        <f t="shared" si="78"/>
        <v>Error?</v>
      </c>
    </row>
    <row r="5088" spans="1:4" x14ac:dyDescent="0.2">
      <c r="A5088" s="54">
        <v>5027</v>
      </c>
      <c r="B5088" s="1221">
        <f>'Revenues 9-14'!C65</f>
        <v>96919</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96919</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81649</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7012</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88661</v>
      </c>
      <c r="C5096" s="13" t="s">
        <v>653</v>
      </c>
      <c r="D5096" s="13" t="str">
        <f t="shared" si="78"/>
        <v>Error?</v>
      </c>
    </row>
    <row r="5097" spans="1:4" x14ac:dyDescent="0.2">
      <c r="A5097" s="54">
        <v>5036</v>
      </c>
      <c r="B5097" s="1221">
        <f>'Revenues 9-14'!C77</f>
        <v>88750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47973</v>
      </c>
      <c r="D5101" s="13" t="str">
        <f t="shared" si="78"/>
        <v>Error?</v>
      </c>
    </row>
    <row r="5102" spans="1:4" x14ac:dyDescent="0.2">
      <c r="A5102" s="54">
        <v>5041</v>
      </c>
      <c r="B5102" s="1221">
        <f>'Revenues 9-14'!C82</f>
        <v>136723</v>
      </c>
      <c r="C5102" s="13" t="s">
        <v>653</v>
      </c>
      <c r="D5102" s="13" t="str">
        <f t="shared" si="78"/>
        <v>Error?</v>
      </c>
    </row>
    <row r="5103" spans="1:4" x14ac:dyDescent="0.2">
      <c r="A5103" s="54">
        <v>5042</v>
      </c>
      <c r="B5103" s="1221">
        <f>'Revenues 9-14'!C84</f>
        <v>151178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505</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151683</v>
      </c>
      <c r="C5112" s="13" t="s">
        <v>653</v>
      </c>
      <c r="D5112" s="13" t="str">
        <f t="shared" si="78"/>
        <v>Error?</v>
      </c>
    </row>
    <row r="5113" spans="1:4" x14ac:dyDescent="0.2">
      <c r="A5113" s="54">
        <v>5052</v>
      </c>
      <c r="B5113" s="1221">
        <f>'Revenues 9-14'!C95</f>
        <v>196915</v>
      </c>
      <c r="D5113" s="13" t="str">
        <f t="shared" si="78"/>
        <v>Error?</v>
      </c>
    </row>
    <row r="5114" spans="1:4" x14ac:dyDescent="0.2">
      <c r="A5114" s="54">
        <v>5053</v>
      </c>
      <c r="B5114" s="1221">
        <f>'Revenues 9-14'!C96</f>
        <v>308174</v>
      </c>
      <c r="D5114" s="13" t="str">
        <f t="shared" si="78"/>
        <v>Error?</v>
      </c>
    </row>
    <row r="5115" spans="1:4" x14ac:dyDescent="0.2">
      <c r="A5115" s="54">
        <v>5054</v>
      </c>
      <c r="B5115" s="1221">
        <f>'Revenues 9-14'!C98</f>
        <v>49135</v>
      </c>
      <c r="D5115" s="13" t="str">
        <f t="shared" si="78"/>
        <v>Error?</v>
      </c>
    </row>
    <row r="5116" spans="1:4" x14ac:dyDescent="0.2">
      <c r="A5116" s="54">
        <v>5055</v>
      </c>
      <c r="B5116" s="1221">
        <f>'Revenues 9-14'!C99</f>
        <v>48997</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44804</v>
      </c>
      <c r="D5118" s="13" t="str">
        <f t="shared" si="78"/>
        <v>Error?</v>
      </c>
    </row>
    <row r="5119" spans="1:4" x14ac:dyDescent="0.2">
      <c r="A5119" s="54">
        <v>5058</v>
      </c>
      <c r="B5119" s="1221">
        <f>'Revenues 9-14'!C107</f>
        <v>148590</v>
      </c>
      <c r="D5119" s="13" t="str">
        <f t="shared" ref="D5119:D5182" si="79">IF(ISBLANK(B5119),"OK",IF(A5119-B5119=0,"OK","Error?"))</f>
        <v>Error?</v>
      </c>
    </row>
    <row r="5120" spans="1:4" x14ac:dyDescent="0.2">
      <c r="A5120" s="54">
        <v>5059</v>
      </c>
      <c r="B5120" s="1221">
        <f>'Revenues 9-14'!C108</f>
        <v>822131</v>
      </c>
      <c r="C5120" s="13" t="s">
        <v>653</v>
      </c>
      <c r="D5120" s="13" t="str">
        <f t="shared" si="79"/>
        <v>Error?</v>
      </c>
    </row>
    <row r="5121" spans="1:4" x14ac:dyDescent="0.2">
      <c r="A5121" s="54">
        <v>5060</v>
      </c>
      <c r="B5121" s="1221">
        <f>'Revenues 9-14'!C109</f>
        <v>23232120</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41188666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41248496</v>
      </c>
      <c r="C5132" s="13" t="s">
        <v>653</v>
      </c>
      <c r="D5132" s="13" t="str">
        <f t="shared" si="79"/>
        <v>Error?</v>
      </c>
    </row>
    <row r="5133" spans="1:4" x14ac:dyDescent="0.2">
      <c r="A5133" s="54">
        <v>5072</v>
      </c>
      <c r="B5133" s="1221">
        <f>'Revenues 9-14'!C124</f>
        <v>1410</v>
      </c>
      <c r="D5133" s="13" t="str">
        <f t="shared" si="79"/>
        <v>Error?</v>
      </c>
    </row>
    <row r="5134" spans="1:4" x14ac:dyDescent="0.2">
      <c r="A5134" s="54">
        <v>5073</v>
      </c>
      <c r="B5134" s="1221">
        <f>'Revenues 9-14'!C125</f>
        <v>959740</v>
      </c>
      <c r="D5134" s="13" t="str">
        <f t="shared" si="79"/>
        <v>Error?</v>
      </c>
    </row>
    <row r="5135" spans="1:4" x14ac:dyDescent="0.2">
      <c r="A5135" s="54">
        <v>5074</v>
      </c>
      <c r="B5135" s="1221">
        <f>'Revenues 9-14'!C126</f>
        <v>32648</v>
      </c>
      <c r="D5135" s="13" t="str">
        <f t="shared" si="79"/>
        <v>Error?</v>
      </c>
    </row>
    <row r="5136" spans="1:4" x14ac:dyDescent="0.2">
      <c r="A5136" s="82">
        <v>5075</v>
      </c>
      <c r="D5136" s="13" t="str">
        <f t="shared" si="79"/>
        <v>OK</v>
      </c>
    </row>
    <row r="5137" spans="1:4" x14ac:dyDescent="0.2">
      <c r="A5137" s="54">
        <v>5076</v>
      </c>
      <c r="B5137" s="1221">
        <f>'Revenues 9-14'!C127</f>
        <v>419211</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1413009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10144</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10144</v>
      </c>
      <c r="C5165" s="13" t="s">
        <v>653</v>
      </c>
      <c r="D5165" s="13" t="str">
        <f t="shared" si="79"/>
        <v>Error?</v>
      </c>
    </row>
    <row r="5166" spans="1:4" x14ac:dyDescent="0.2">
      <c r="A5166" s="82">
        <v>5105</v>
      </c>
      <c r="D5166" s="13" t="str">
        <f t="shared" si="79"/>
        <v>OK</v>
      </c>
    </row>
    <row r="5167" spans="1:4" x14ac:dyDescent="0.2">
      <c r="A5167" s="54">
        <v>5106</v>
      </c>
      <c r="B5167" s="1221">
        <f>'Revenues 9-14'!C145</f>
        <v>24862</v>
      </c>
      <c r="D5167" s="13" t="str">
        <f t="shared" si="79"/>
        <v>Error?</v>
      </c>
    </row>
    <row r="5168" spans="1:4" x14ac:dyDescent="0.2">
      <c r="A5168" s="54">
        <v>5107</v>
      </c>
      <c r="B5168" s="1221">
        <f>'Revenues 9-14'!C147</f>
        <v>63221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142269</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41497</v>
      </c>
      <c r="D5194" s="13" t="str">
        <f t="shared" si="80"/>
        <v>Error?</v>
      </c>
    </row>
    <row r="5195" spans="1:4" x14ac:dyDescent="0.2">
      <c r="A5195" s="82">
        <v>5134</v>
      </c>
      <c r="D5195" s="13" t="str">
        <f t="shared" si="80"/>
        <v>OK</v>
      </c>
    </row>
    <row r="5196" spans="1:4" x14ac:dyDescent="0.2">
      <c r="A5196" s="54">
        <v>5135</v>
      </c>
      <c r="B5196" s="1221">
        <f>'Revenues 9-14'!C158</f>
        <v>1114071</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2809073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44057569</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3180206</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1512926</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84350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4789271</v>
      </c>
      <c r="C5246" s="13" t="s">
        <v>653</v>
      </c>
      <c r="D5246" s="13" t="str">
        <f t="shared" si="80"/>
        <v>Error?</v>
      </c>
    </row>
    <row r="5247" spans="1:4" x14ac:dyDescent="0.2">
      <c r="A5247" s="54">
        <v>5186</v>
      </c>
      <c r="B5247" s="1221">
        <f>'Revenues 9-14'!C203</f>
        <v>6970830</v>
      </c>
      <c r="D5247" s="13" t="str">
        <f t="shared" ref="D5247:D5310" si="81">IF(ISBLANK(B5247),"OK",IF(A5247-B5247=0,"OK","Error?"))</f>
        <v>Error?</v>
      </c>
    </row>
    <row r="5248" spans="1:4" x14ac:dyDescent="0.2">
      <c r="A5248" s="54">
        <v>5187</v>
      </c>
      <c r="B5248" s="1221">
        <f>'Revenues 9-14'!C204</f>
        <v>95454</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7066284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8886</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13939401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13939401</v>
      </c>
      <c r="C5326" s="13" t="s">
        <v>653</v>
      </c>
      <c r="D5326" s="13" t="str">
        <f t="shared" si="82"/>
        <v>Error?</v>
      </c>
    </row>
    <row r="5327" spans="1:4" x14ac:dyDescent="0.2">
      <c r="A5327" s="54">
        <v>5266</v>
      </c>
      <c r="B5327" s="1221">
        <f>'Revenues 9-14'!C275</f>
        <v>81229090</v>
      </c>
      <c r="C5327" s="13" t="s">
        <v>653</v>
      </c>
      <c r="D5327" s="13" t="str">
        <f t="shared" si="82"/>
        <v>Error?</v>
      </c>
    </row>
    <row r="5328" spans="1:4" x14ac:dyDescent="0.2">
      <c r="A5328" s="54">
        <v>5267</v>
      </c>
      <c r="B5328" s="1221">
        <f>'Revenues 9-14'!D5</f>
        <v>3359387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3359387</v>
      </c>
      <c r="C5334" s="13" t="s">
        <v>653</v>
      </c>
      <c r="D5334" s="13" t="str">
        <f t="shared" si="82"/>
        <v>Error?</v>
      </c>
    </row>
    <row r="5335" spans="1:4" x14ac:dyDescent="0.2">
      <c r="A5335" s="54">
        <v>5274</v>
      </c>
      <c r="B5335" s="1221">
        <f>'Revenues 9-14'!D14</f>
        <v>1929</v>
      </c>
      <c r="D5335" s="13" t="str">
        <f t="shared" si="82"/>
        <v>Error?</v>
      </c>
    </row>
    <row r="5336" spans="1:4" x14ac:dyDescent="0.2">
      <c r="A5336" s="54">
        <v>5275</v>
      </c>
      <c r="B5336" s="1221">
        <f>'Revenues 9-14'!D15</f>
        <v>2269</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4198</v>
      </c>
      <c r="C5339" s="13" t="s">
        <v>653</v>
      </c>
      <c r="D5339" s="13" t="str">
        <f t="shared" si="82"/>
        <v>Error?</v>
      </c>
    </row>
    <row r="5340" spans="1:4" x14ac:dyDescent="0.2">
      <c r="A5340" s="54">
        <v>5279</v>
      </c>
      <c r="B5340" s="1221">
        <f>'Revenues 9-14'!D65</f>
        <v>15465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15465</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55632</v>
      </c>
      <c r="D5349" s="13" t="str">
        <f t="shared" si="82"/>
        <v>Error?</v>
      </c>
    </row>
    <row r="5350" spans="1:4" x14ac:dyDescent="0.2">
      <c r="A5350" s="54">
        <v>5289</v>
      </c>
      <c r="B5350" s="1221">
        <f>'Revenues 9-14'!D96</f>
        <v>107515</v>
      </c>
      <c r="D5350" s="13" t="str">
        <f t="shared" si="82"/>
        <v>Error?</v>
      </c>
    </row>
    <row r="5351" spans="1:4" x14ac:dyDescent="0.2">
      <c r="A5351" s="54">
        <v>5290</v>
      </c>
      <c r="B5351" s="1221">
        <f>'Revenues 9-14'!D98</f>
        <v>10916</v>
      </c>
      <c r="D5351" s="13" t="str">
        <f t="shared" si="82"/>
        <v>Error?</v>
      </c>
    </row>
    <row r="5352" spans="1:4" x14ac:dyDescent="0.2">
      <c r="A5352" s="54">
        <v>5291</v>
      </c>
      <c r="B5352" s="1221">
        <f>'Revenues 9-14'!D99</f>
        <v>50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395</v>
      </c>
      <c r="D5354" s="13" t="str">
        <f t="shared" si="82"/>
        <v>Error?</v>
      </c>
    </row>
    <row r="5355" spans="1:4" x14ac:dyDescent="0.2">
      <c r="A5355" s="54">
        <v>5294</v>
      </c>
      <c r="B5355" s="1221">
        <f>'Revenues 9-14'!D108</f>
        <v>174508</v>
      </c>
      <c r="C5355" s="13" t="s">
        <v>653</v>
      </c>
      <c r="D5355" s="13" t="str">
        <f t="shared" si="82"/>
        <v>Error?</v>
      </c>
    </row>
    <row r="5356" spans="1:4" x14ac:dyDescent="0.2">
      <c r="A5356" s="54">
        <v>5295</v>
      </c>
      <c r="B5356" s="1221">
        <f>'Revenues 9-14'!D109</f>
        <v>3553558</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2313445</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2313445</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5500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5500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2318945</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1433</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1433</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293</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293</v>
      </c>
      <c r="C5507" s="13" t="s">
        <v>653</v>
      </c>
      <c r="D5507" s="13" t="str">
        <f t="shared" si="85"/>
        <v>Error?</v>
      </c>
    </row>
    <row r="5508" spans="1:4" x14ac:dyDescent="0.2">
      <c r="A5508" s="54">
        <v>5447</v>
      </c>
      <c r="B5508" s="1221">
        <f>'Revenues 9-14'!D275</f>
        <v>5872796</v>
      </c>
      <c r="C5508" s="13" t="s">
        <v>653</v>
      </c>
      <c r="D5508" s="13" t="str">
        <f t="shared" si="85"/>
        <v>Error?</v>
      </c>
    </row>
    <row r="5509" spans="1:4" x14ac:dyDescent="0.2">
      <c r="A5509" s="54">
        <v>5448</v>
      </c>
      <c r="B5509" s="1221">
        <f>'Revenues 9-14'!E5</f>
        <v>2489120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2489120</v>
      </c>
      <c r="C5513" s="13" t="s">
        <v>653</v>
      </c>
      <c r="D5513" s="13" t="str">
        <f t="shared" si="85"/>
        <v>Error?</v>
      </c>
    </row>
    <row r="5514" spans="1:4" x14ac:dyDescent="0.2">
      <c r="A5514" s="54">
        <v>5453</v>
      </c>
      <c r="B5514" s="1221">
        <f>'Revenues 9-14'!E14</f>
        <v>1168</v>
      </c>
      <c r="D5514" s="13" t="str">
        <f t="shared" si="85"/>
        <v>Error?</v>
      </c>
    </row>
    <row r="5515" spans="1:4" x14ac:dyDescent="0.2">
      <c r="A5515" s="54">
        <v>5454</v>
      </c>
      <c r="B5515" s="1221">
        <f>'Revenues 9-14'!E15</f>
        <v>1374</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2542</v>
      </c>
      <c r="C5518" s="13" t="s">
        <v>653</v>
      </c>
      <c r="D5518" s="13" t="str">
        <f t="shared" si="85"/>
        <v>Error?</v>
      </c>
    </row>
    <row r="5519" spans="1:4" x14ac:dyDescent="0.2">
      <c r="A5519" s="54">
        <v>5458</v>
      </c>
      <c r="B5519" s="1221">
        <f>'Revenues 9-14'!E65</f>
        <v>4003</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4003</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4344626</v>
      </c>
      <c r="C5526" s="13" t="s">
        <v>653</v>
      </c>
      <c r="D5526" s="13" t="str">
        <f t="shared" si="85"/>
        <v>Error?</v>
      </c>
    </row>
    <row r="5527" spans="1:4" x14ac:dyDescent="0.2">
      <c r="A5527" s="54">
        <v>5466</v>
      </c>
      <c r="B5527" s="1221">
        <f>'Revenues 9-14'!E109</f>
        <v>6840291</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6840291</v>
      </c>
      <c r="C5552" s="13" t="s">
        <v>653</v>
      </c>
      <c r="D5552" s="13" t="str">
        <f t="shared" si="85"/>
        <v>Error?</v>
      </c>
    </row>
    <row r="5553" spans="1:4" x14ac:dyDescent="0.2">
      <c r="A5553" s="54">
        <v>5492</v>
      </c>
      <c r="B5553" s="1221">
        <f>'Revenues 9-14'!F5</f>
        <v>1343754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1343754</v>
      </c>
      <c r="C5557" s="13" t="s">
        <v>653</v>
      </c>
      <c r="D5557" s="13" t="str">
        <f t="shared" si="85"/>
        <v>Error?</v>
      </c>
    </row>
    <row r="5558" spans="1:4" x14ac:dyDescent="0.2">
      <c r="A5558" s="54">
        <v>5497</v>
      </c>
      <c r="B5558" s="1221">
        <f>'Revenues 9-14'!F14</f>
        <v>771</v>
      </c>
      <c r="D5558" s="13" t="str">
        <f t="shared" si="85"/>
        <v>Error?</v>
      </c>
    </row>
    <row r="5559" spans="1:4" x14ac:dyDescent="0.2">
      <c r="A5559" s="54">
        <v>5498</v>
      </c>
      <c r="B5559" s="1221">
        <f>'Revenues 9-14'!F15</f>
        <v>907</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1678</v>
      </c>
      <c r="C5562" s="13" t="s">
        <v>653</v>
      </c>
      <c r="D5562" s="13" t="str">
        <f t="shared" si="85"/>
        <v>Error?</v>
      </c>
    </row>
    <row r="5563" spans="1:4" x14ac:dyDescent="0.2">
      <c r="A5563" s="54">
        <v>5502</v>
      </c>
      <c r="B5563" s="1221">
        <f>'Revenues 9-14'!F42</f>
        <v>5500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5500</v>
      </c>
      <c r="C5579" s="13" t="s">
        <v>653</v>
      </c>
      <c r="D5579" s="13" t="str">
        <f t="shared" si="86"/>
        <v>Error?</v>
      </c>
    </row>
    <row r="5580" spans="1:4" x14ac:dyDescent="0.2">
      <c r="A5580" s="54">
        <v>5519</v>
      </c>
      <c r="B5580" s="1221">
        <f>'Revenues 9-14'!F65</f>
        <v>4994</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4994</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8789</v>
      </c>
      <c r="D5586" s="13" t="str">
        <f t="shared" si="86"/>
        <v>Error?</v>
      </c>
    </row>
    <row r="5587" spans="1:4" x14ac:dyDescent="0.2">
      <c r="A5587" s="54">
        <v>5526</v>
      </c>
      <c r="B5587" s="1221">
        <f>'Revenues 9-14'!F108</f>
        <v>8789</v>
      </c>
      <c r="C5587" s="13" t="s">
        <v>653</v>
      </c>
      <c r="D5587" s="13" t="str">
        <f t="shared" si="86"/>
        <v>Error?</v>
      </c>
    </row>
    <row r="5588" spans="1:4" x14ac:dyDescent="0.2">
      <c r="A5588" s="54">
        <v>5527</v>
      </c>
      <c r="B5588" s="1221">
        <f>'Revenues 9-14'!F109</f>
        <v>1364715</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1870880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1870880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1430961</v>
      </c>
      <c r="D5615" s="13" t="str">
        <f t="shared" si="86"/>
        <v>Error?</v>
      </c>
    </row>
    <row r="5616" spans="1:4" x14ac:dyDescent="0.2">
      <c r="A5616" s="82">
        <v>5555</v>
      </c>
      <c r="D5616" s="13" t="str">
        <f t="shared" si="86"/>
        <v>OK</v>
      </c>
    </row>
    <row r="5617" spans="1:4" x14ac:dyDescent="0.2">
      <c r="A5617" s="54">
        <v>5556</v>
      </c>
      <c r="B5617" s="1221">
        <f>'Revenues 9-14'!F152</f>
        <v>837939</v>
      </c>
      <c r="D5617" s="13" t="str">
        <f t="shared" si="86"/>
        <v>Error?</v>
      </c>
    </row>
    <row r="5618" spans="1:4" x14ac:dyDescent="0.2">
      <c r="A5618" s="54">
        <v>5557</v>
      </c>
      <c r="B5618" s="1221">
        <f>'Revenues 9-14'!F154</f>
        <v>2268900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320</v>
      </c>
      <c r="D5625" s="13" t="str">
        <f t="shared" si="86"/>
        <v>Error?</v>
      </c>
    </row>
    <row r="5626" spans="1:4" x14ac:dyDescent="0.2">
      <c r="A5626" s="82">
        <v>5565</v>
      </c>
      <c r="D5626" s="13" t="str">
        <f t="shared" si="86"/>
        <v>OK</v>
      </c>
    </row>
    <row r="5627" spans="1:4" x14ac:dyDescent="0.2">
      <c r="A5627" s="54">
        <v>5566</v>
      </c>
      <c r="B5627" s="1221">
        <f>'Revenues 9-14'!F158</f>
        <v>180221</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2449641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4320521</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73920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73920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177200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177200</v>
      </c>
      <c r="C5719" s="13" t="s">
        <v>653</v>
      </c>
      <c r="D5719" s="13" t="str">
        <f t="shared" si="88"/>
        <v>Error?</v>
      </c>
    </row>
    <row r="5720" spans="1:4" x14ac:dyDescent="0.2">
      <c r="A5720" s="54">
        <v>5659</v>
      </c>
      <c r="B5720" s="1221">
        <f>'Revenues 9-14'!F275</f>
        <v>5862436</v>
      </c>
      <c r="C5720" s="13" t="s">
        <v>653</v>
      </c>
      <c r="D5720" s="13" t="str">
        <f t="shared" si="88"/>
        <v>Error?</v>
      </c>
    </row>
    <row r="5721" spans="1:4" x14ac:dyDescent="0.2">
      <c r="A5721" s="54">
        <v>5660</v>
      </c>
      <c r="B5721" s="1221">
        <f>'Revenues 9-14'!G5</f>
        <v>1388690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2355428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3744118</v>
      </c>
      <c r="C5725" s="13" t="s">
        <v>653</v>
      </c>
      <c r="D5725" s="13" t="str">
        <f t="shared" si="88"/>
        <v>Error?</v>
      </c>
    </row>
    <row r="5726" spans="1:4" x14ac:dyDescent="0.2">
      <c r="A5726" s="54">
        <v>5665</v>
      </c>
      <c r="B5726" s="1221">
        <f>'Revenues 9-14'!G14</f>
        <v>2101</v>
      </c>
      <c r="D5726" s="13" t="str">
        <f t="shared" si="88"/>
        <v>Error?</v>
      </c>
    </row>
    <row r="5727" spans="1:4" x14ac:dyDescent="0.2">
      <c r="A5727" s="54">
        <v>5666</v>
      </c>
      <c r="B5727" s="1221">
        <f>'Revenues 9-14'!G15</f>
        <v>2471</v>
      </c>
      <c r="D5727" s="13" t="str">
        <f t="shared" si="88"/>
        <v>Error?</v>
      </c>
    </row>
    <row r="5728" spans="1:4" x14ac:dyDescent="0.2">
      <c r="A5728" s="54">
        <v>5667</v>
      </c>
      <c r="B5728" s="1221">
        <f>'Revenues 9-14'!G16</f>
        <v>53265</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57837</v>
      </c>
      <c r="C5730" s="13" t="s">
        <v>653</v>
      </c>
      <c r="D5730" s="13" t="str">
        <f t="shared" si="88"/>
        <v>Error?</v>
      </c>
    </row>
    <row r="5731" spans="1:4" x14ac:dyDescent="0.2">
      <c r="A5731" s="54">
        <v>5670</v>
      </c>
      <c r="B5731" s="1221">
        <f>'Revenues 9-14'!G65</f>
        <v>16734</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16734</v>
      </c>
      <c r="C5733" s="13" t="s">
        <v>653</v>
      </c>
      <c r="D5733" s="13" t="str">
        <f t="shared" si="88"/>
        <v>Error?</v>
      </c>
    </row>
    <row r="5734" spans="1:4" x14ac:dyDescent="0.2">
      <c r="A5734" s="54">
        <v>5673</v>
      </c>
      <c r="B5734" s="1221">
        <f>'Revenues 9-14'!G96</f>
        <v>14829</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14829</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3833518</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11775</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11775</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827548</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839323</v>
      </c>
      <c r="C5915" s="13" t="s">
        <v>653</v>
      </c>
      <c r="D5915" s="13" t="str">
        <f t="shared" si="91"/>
        <v>Error?</v>
      </c>
    </row>
    <row r="5916" spans="1:4" x14ac:dyDescent="0.2">
      <c r="A5916" s="54">
        <v>5855</v>
      </c>
      <c r="B5916" s="1221">
        <f>'Revenues 9-14'!I5</f>
        <v>335939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335939</v>
      </c>
      <c r="C5918" s="13" t="s">
        <v>653</v>
      </c>
      <c r="D5918" s="13" t="str">
        <f t="shared" si="91"/>
        <v>Error?</v>
      </c>
    </row>
    <row r="5919" spans="1:4" x14ac:dyDescent="0.2">
      <c r="A5919" s="54">
        <v>5858</v>
      </c>
      <c r="B5919" s="1221">
        <f>'Revenues 9-14'!I14</f>
        <v>193</v>
      </c>
      <c r="D5919" s="13" t="str">
        <f t="shared" si="91"/>
        <v>Error?</v>
      </c>
    </row>
    <row r="5920" spans="1:4" x14ac:dyDescent="0.2">
      <c r="A5920" s="54">
        <v>5859</v>
      </c>
      <c r="B5920" s="1221">
        <f>'Revenues 9-14'!I15</f>
        <v>227</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420</v>
      </c>
      <c r="C5923" s="13" t="s">
        <v>653</v>
      </c>
      <c r="D5923" s="13" t="str">
        <f t="shared" si="91"/>
        <v>Error?</v>
      </c>
    </row>
    <row r="5924" spans="1:4" x14ac:dyDescent="0.2">
      <c r="A5924" s="54">
        <v>5863</v>
      </c>
      <c r="B5924" s="1221">
        <f>'Revenues 9-14'!I65</f>
        <v>82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82</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336441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335939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335939</v>
      </c>
      <c r="C5987" s="13" t="s">
        <v>653</v>
      </c>
      <c r="D5987" s="13" t="str">
        <f t="shared" si="92"/>
        <v>Error?</v>
      </c>
    </row>
    <row r="5988" spans="1:4" x14ac:dyDescent="0.2">
      <c r="A5988" s="54">
        <v>5927</v>
      </c>
      <c r="B5988" s="1221">
        <f>'Revenues 9-14'!K14</f>
        <v>193</v>
      </c>
      <c r="D5988" s="13" t="str">
        <f t="shared" si="92"/>
        <v>Error?</v>
      </c>
    </row>
    <row r="5989" spans="1:4" x14ac:dyDescent="0.2">
      <c r="A5989" s="54">
        <v>5928</v>
      </c>
      <c r="B5989" s="1221">
        <f>'Revenues 9-14'!K15</f>
        <v>227</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420</v>
      </c>
      <c r="C5992" s="13" t="s">
        <v>653</v>
      </c>
      <c r="D5992" s="13" t="str">
        <f t="shared" si="92"/>
        <v>Error?</v>
      </c>
    </row>
    <row r="5993" spans="1:4" x14ac:dyDescent="0.2">
      <c r="A5993" s="54">
        <v>5932</v>
      </c>
      <c r="B5993" s="1221">
        <f>'Revenues 9-14'!K65</f>
        <v>19771</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19771</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356130</v>
      </c>
      <c r="C6023" s="13" t="s">
        <v>653</v>
      </c>
      <c r="D6023" s="13" t="str">
        <f t="shared" si="93"/>
        <v>Error?</v>
      </c>
    </row>
    <row r="6024" spans="1:5" x14ac:dyDescent="0.2">
      <c r="A6024" s="54">
        <v>5963</v>
      </c>
      <c r="B6024" s="1221">
        <f>'Revenues 9-14'!G109</f>
        <v>3833518</v>
      </c>
      <c r="C6024" s="13" t="s">
        <v>653</v>
      </c>
      <c r="D6024" s="13" t="str">
        <f t="shared" si="93"/>
        <v>Error?</v>
      </c>
    </row>
    <row r="6025" spans="1:5" x14ac:dyDescent="0.2">
      <c r="A6025" s="54">
        <v>5964</v>
      </c>
      <c r="B6025" s="1221">
        <f>'Revenues 9-14'!H109</f>
        <v>839323</v>
      </c>
      <c r="C6025" s="13" t="s">
        <v>653</v>
      </c>
      <c r="D6025" s="13" t="str">
        <f t="shared" si="93"/>
        <v>Error?</v>
      </c>
    </row>
    <row r="6026" spans="1:5" x14ac:dyDescent="0.2">
      <c r="A6026" s="54">
        <v>5965</v>
      </c>
      <c r="B6026" s="1221">
        <f>'Revenues 9-14'!I109</f>
        <v>336441</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356130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335518</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7466.19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2926203</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17358</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823293</v>
      </c>
      <c r="D6214" s="13" t="str">
        <f t="shared" si="96"/>
        <v>Error?</v>
      </c>
      <c r="E6214" s="13" t="s">
        <v>207</v>
      </c>
    </row>
    <row r="6215" spans="1:5" x14ac:dyDescent="0.2">
      <c r="A6215">
        <v>6154</v>
      </c>
      <c r="B6215" s="1221">
        <f>'Assets-Liab 5-6'!J39</f>
        <v>2102910</v>
      </c>
      <c r="D6215" s="13" t="str">
        <f t="shared" si="96"/>
        <v>Error?</v>
      </c>
      <c r="E6215" s="13" t="s">
        <v>207</v>
      </c>
    </row>
    <row r="6216" spans="1:5" x14ac:dyDescent="0.2">
      <c r="A6216">
        <v>6155</v>
      </c>
      <c r="B6216" s="1221">
        <f>'Assets-Liab 5-6'!J41</f>
        <v>2926203</v>
      </c>
      <c r="D6216" s="13" t="str">
        <f t="shared" si="96"/>
        <v>Error?</v>
      </c>
      <c r="E6216" s="13" t="s">
        <v>207</v>
      </c>
    </row>
    <row r="6217" spans="1:5" x14ac:dyDescent="0.2">
      <c r="A6217">
        <v>6156</v>
      </c>
      <c r="B6217" s="1221">
        <f>'Assets-Liab 5-6'!J4</f>
        <v>2660575</v>
      </c>
      <c r="D6217" s="13" t="str">
        <f t="shared" si="96"/>
        <v>Error?</v>
      </c>
      <c r="E6217" s="13" t="s">
        <v>207</v>
      </c>
    </row>
    <row r="6218" spans="1:5" x14ac:dyDescent="0.2">
      <c r="A6218">
        <v>6157</v>
      </c>
      <c r="B6218" s="1221">
        <f>'Assets-Liab 5-6'!J5</f>
        <v>265628</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2587544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2587544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2587544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2242483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2242483</v>
      </c>
      <c r="D6229" s="13" t="str">
        <f t="shared" si="96"/>
        <v>Error?</v>
      </c>
      <c r="E6229" s="13" t="s">
        <v>207</v>
      </c>
    </row>
    <row r="6230" spans="1:5" x14ac:dyDescent="0.2">
      <c r="A6230">
        <v>6169</v>
      </c>
      <c r="B6230" s="1221">
        <f>'Acct Summary 7-8'!J20</f>
        <v>345061</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345061</v>
      </c>
      <c r="D6263" s="13" t="str">
        <f t="shared" si="96"/>
        <v>Error?</v>
      </c>
      <c r="E6263" s="13" t="s">
        <v>207</v>
      </c>
    </row>
    <row r="6264" spans="1:5" x14ac:dyDescent="0.2">
      <c r="A6264">
        <v>6203</v>
      </c>
      <c r="B6264" s="1221">
        <f>'Acct Summary 7-8'!J79</f>
        <v>2762173</v>
      </c>
      <c r="D6264" s="13" t="str">
        <f t="shared" si="96"/>
        <v>Error?</v>
      </c>
      <c r="E6264" s="13" t="s">
        <v>207</v>
      </c>
    </row>
    <row r="6265" spans="1:5" x14ac:dyDescent="0.2">
      <c r="A6265">
        <v>6204</v>
      </c>
      <c r="B6265" s="1221">
        <f>'Acct Summary 7-8'!J80</f>
        <v>-181031</v>
      </c>
      <c r="D6265" s="13" t="str">
        <f t="shared" si="96"/>
        <v>Error?</v>
      </c>
      <c r="E6265" s="13" t="s">
        <v>207</v>
      </c>
    </row>
    <row r="6266" spans="1:5" x14ac:dyDescent="0.2">
      <c r="A6266">
        <v>6205</v>
      </c>
      <c r="B6266" s="1221">
        <f>'Acct Summary 7-8'!J81</f>
        <v>2926203</v>
      </c>
      <c r="D6266" s="13" t="str">
        <f t="shared" si="96"/>
        <v>Error?</v>
      </c>
      <c r="E6266" s="13" t="s">
        <v>207</v>
      </c>
    </row>
    <row r="6267" spans="1:5" x14ac:dyDescent="0.2">
      <c r="A6267">
        <v>6206</v>
      </c>
      <c r="B6267" s="1221">
        <f>'Acct Summary 7-8'!C82</f>
        <v>-996797</v>
      </c>
      <c r="D6267" s="13" t="str">
        <f t="shared" si="96"/>
        <v>Error?</v>
      </c>
      <c r="E6267" s="13" t="s">
        <v>207</v>
      </c>
    </row>
    <row r="6268" spans="1:5" x14ac:dyDescent="0.2">
      <c r="A6268">
        <v>6207</v>
      </c>
      <c r="B6268" s="1221">
        <f>'Acct Summary 7-8'!D82</f>
        <v>193585</v>
      </c>
      <c r="D6268" s="13" t="str">
        <f t="shared" si="96"/>
        <v>Error?</v>
      </c>
      <c r="E6268" s="13" t="s">
        <v>207</v>
      </c>
    </row>
    <row r="6269" spans="1:5" x14ac:dyDescent="0.2">
      <c r="A6269">
        <v>6208</v>
      </c>
      <c r="B6269" s="1221">
        <f>'Acct Summary 7-8'!E82</f>
        <v>347101</v>
      </c>
      <c r="D6269" s="13" t="str">
        <f t="shared" si="96"/>
        <v>Error?</v>
      </c>
      <c r="E6269" s="13" t="s">
        <v>207</v>
      </c>
    </row>
    <row r="6270" spans="1:5" x14ac:dyDescent="0.2">
      <c r="A6270">
        <v>6209</v>
      </c>
      <c r="B6270" s="1221">
        <f>'Acct Summary 7-8'!F82</f>
        <v>17976</v>
      </c>
      <c r="D6270" s="13" t="str">
        <f t="shared" si="96"/>
        <v>Error?</v>
      </c>
      <c r="E6270" s="13" t="s">
        <v>207</v>
      </c>
    </row>
    <row r="6271" spans="1:5" x14ac:dyDescent="0.2">
      <c r="A6271">
        <v>6210</v>
      </c>
      <c r="B6271" s="1221">
        <f>'Acct Summary 7-8'!G82</f>
        <v>161834</v>
      </c>
      <c r="D6271" s="13" t="str">
        <f t="shared" ref="D6271:D6334" si="97">IF(ISBLANK(B6271),"OK",IF(A6271-B6271=0,"OK","Error?"))</f>
        <v>Error?</v>
      </c>
      <c r="E6271" s="13" t="s">
        <v>207</v>
      </c>
    </row>
    <row r="6272" spans="1:5" x14ac:dyDescent="0.2">
      <c r="A6272">
        <v>6211</v>
      </c>
      <c r="B6272" s="1221">
        <f>'Acct Summary 7-8'!H82</f>
        <v>-239231</v>
      </c>
      <c r="D6272" s="13" t="str">
        <f t="shared" si="97"/>
        <v>Error?</v>
      </c>
      <c r="E6272" s="13" t="s">
        <v>207</v>
      </c>
    </row>
    <row r="6273" spans="1:5" x14ac:dyDescent="0.2">
      <c r="A6273">
        <v>6212</v>
      </c>
      <c r="B6273" s="1221">
        <f>'Acct Summary 7-8'!I82</f>
        <v>336441</v>
      </c>
      <c r="D6273" s="13" t="str">
        <f t="shared" si="97"/>
        <v>Error?</v>
      </c>
      <c r="E6273" s="13" t="s">
        <v>207</v>
      </c>
    </row>
    <row r="6274" spans="1:5" x14ac:dyDescent="0.2">
      <c r="A6274">
        <v>6213</v>
      </c>
      <c r="B6274" s="1221">
        <f>'Acct Summary 7-8'!J82</f>
        <v>164030</v>
      </c>
      <c r="D6274" s="13" t="str">
        <f t="shared" si="97"/>
        <v>Error?</v>
      </c>
      <c r="E6274" s="13" t="s">
        <v>207</v>
      </c>
    </row>
    <row r="6275" spans="1:5" x14ac:dyDescent="0.2">
      <c r="A6275">
        <v>6214</v>
      </c>
      <c r="B6275" s="1221">
        <f>'Acct Summary 7-8'!K82</f>
        <v>-516350</v>
      </c>
      <c r="D6275" s="13" t="str">
        <f t="shared" si="97"/>
        <v>Error?</v>
      </c>
      <c r="E6275" s="13" t="s">
        <v>207</v>
      </c>
    </row>
    <row r="6276" spans="1:5" x14ac:dyDescent="0.2">
      <c r="A6276">
        <v>6215</v>
      </c>
      <c r="B6276" s="1221">
        <f>'Acct Summary 7-8'!C83</f>
        <v>-6.4044875238048735E-2</v>
      </c>
      <c r="D6276" s="13" t="str">
        <f t="shared" si="97"/>
        <v>Error?</v>
      </c>
      <c r="E6276" s="13" t="s">
        <v>207</v>
      </c>
    </row>
    <row r="6277" spans="1:5" x14ac:dyDescent="0.2">
      <c r="A6277">
        <v>6216</v>
      </c>
      <c r="B6277" s="1221">
        <f>'Acct Summary 7-8'!D83</f>
        <v>4.6452536514618809E-2</v>
      </c>
      <c r="D6277" s="13" t="str">
        <f t="shared" si="97"/>
        <v>Error?</v>
      </c>
      <c r="E6277" s="13" t="s">
        <v>207</v>
      </c>
    </row>
    <row r="6278" spans="1:5" x14ac:dyDescent="0.2">
      <c r="A6278">
        <v>6217</v>
      </c>
      <c r="B6278" s="1221">
        <f>'Acct Summary 7-8'!E83</f>
        <v>0.17212922895650612</v>
      </c>
      <c r="D6278" s="13" t="str">
        <f t="shared" si="97"/>
        <v>Error?</v>
      </c>
      <c r="E6278" s="13" t="s">
        <v>207</v>
      </c>
    </row>
    <row r="6279" spans="1:5" x14ac:dyDescent="0.2">
      <c r="A6279">
        <v>6218</v>
      </c>
      <c r="B6279" s="1221">
        <f>'Acct Summary 7-8'!F83</f>
        <v>8.0287885846133649E-3</v>
      </c>
      <c r="D6279" s="13" t="str">
        <f t="shared" si="97"/>
        <v>Error?</v>
      </c>
      <c r="E6279" s="13" t="s">
        <v>207</v>
      </c>
    </row>
    <row r="6280" spans="1:5" x14ac:dyDescent="0.2">
      <c r="A6280">
        <v>6219</v>
      </c>
      <c r="B6280" s="1221">
        <f>'Acct Summary 7-8'!G83</f>
        <v>3.6527856118608884E-2</v>
      </c>
      <c r="D6280" s="13" t="str">
        <f t="shared" si="97"/>
        <v>Error?</v>
      </c>
      <c r="E6280" s="13" t="s">
        <v>207</v>
      </c>
    </row>
    <row r="6281" spans="1:5" x14ac:dyDescent="0.2">
      <c r="A6281">
        <v>6220</v>
      </c>
      <c r="B6281" s="1221">
        <f>'Acct Summary 7-8'!H83</f>
        <v>-0.2173766079650207</v>
      </c>
      <c r="D6281" s="13" t="str">
        <f t="shared" si="97"/>
        <v>Error?</v>
      </c>
      <c r="E6281" s="13" t="s">
        <v>207</v>
      </c>
    </row>
    <row r="6282" spans="1:5" x14ac:dyDescent="0.2">
      <c r="A6282">
        <v>6221</v>
      </c>
      <c r="B6282" s="1221">
        <f>'Acct Summary 7-8'!I83</f>
        <v>7.1381515925537195E-2</v>
      </c>
      <c r="D6282" s="13" t="str">
        <f t="shared" si="97"/>
        <v>Error?</v>
      </c>
      <c r="E6282" s="13" t="s">
        <v>207</v>
      </c>
    </row>
    <row r="6283" spans="1:5" x14ac:dyDescent="0.2">
      <c r="A6283">
        <v>6222</v>
      </c>
      <c r="B6283" s="1221">
        <f>'Acct Summary 7-8'!J83</f>
        <v>5.6055577825598564E-2</v>
      </c>
      <c r="D6283" s="13" t="str">
        <f t="shared" si="97"/>
        <v>Error?</v>
      </c>
      <c r="E6283" s="13" t="s">
        <v>207</v>
      </c>
    </row>
    <row r="6284" spans="1:5" x14ac:dyDescent="0.2">
      <c r="A6284">
        <v>6223</v>
      </c>
      <c r="B6284" s="1221">
        <f>'Acct Summary 7-8'!K83</f>
        <v>-0.14205287938036498</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2574217</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2574217</v>
      </c>
      <c r="D6301" s="13" t="str">
        <f t="shared" si="97"/>
        <v>Error?</v>
      </c>
      <c r="E6301" s="13" t="s">
        <v>207</v>
      </c>
    </row>
    <row r="6302" spans="1:5" x14ac:dyDescent="0.2">
      <c r="A6302">
        <v>6241</v>
      </c>
      <c r="B6302" s="1221">
        <f>'Revenues 9-14'!J14</f>
        <v>1409</v>
      </c>
      <c r="D6302" s="13" t="str">
        <f t="shared" si="97"/>
        <v>Error?</v>
      </c>
      <c r="E6302" s="13" t="s">
        <v>207</v>
      </c>
    </row>
    <row r="6303" spans="1:5" x14ac:dyDescent="0.2">
      <c r="A6303">
        <v>6242</v>
      </c>
      <c r="B6303" s="1221">
        <f>'Revenues 9-14'!J15</f>
        <v>1657</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3066</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9967</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9967</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105</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25516</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189</v>
      </c>
      <c r="D6350" s="13" t="str">
        <f t="shared" si="98"/>
        <v>Error?</v>
      </c>
      <c r="E6350" s="13" t="s">
        <v>207</v>
      </c>
    </row>
    <row r="6351" spans="1:5" x14ac:dyDescent="0.2">
      <c r="A6351">
        <v>6290</v>
      </c>
      <c r="B6351" s="1221">
        <f>'Revenues 9-14'!J108</f>
        <v>294</v>
      </c>
      <c r="D6351" s="13" t="str">
        <f t="shared" si="98"/>
        <v>Error?</v>
      </c>
      <c r="E6351" s="13" t="s">
        <v>207</v>
      </c>
    </row>
    <row r="6352" spans="1:5" x14ac:dyDescent="0.2">
      <c r="A6352">
        <v>6291</v>
      </c>
      <c r="B6352" s="1221">
        <f>'Revenues 9-14'!J109</f>
        <v>2587544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200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1161881</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1326</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2996</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1905247</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288973</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2162</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134991</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295457</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695</v>
      </c>
      <c r="D6904" s="13" t="str">
        <f t="shared" si="106"/>
        <v>Error?</v>
      </c>
    </row>
    <row r="6905" spans="1:4" x14ac:dyDescent="0.2">
      <c r="A6905">
        <v>6844</v>
      </c>
      <c r="B6905" s="1221">
        <f>'Expenditures 15-22'!J36</f>
        <v>2532</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695</v>
      </c>
      <c r="D6916" s="13" t="str">
        <f t="shared" si="107"/>
        <v>Error?</v>
      </c>
    </row>
    <row r="6917" spans="1:4" x14ac:dyDescent="0.2">
      <c r="A6917">
        <v>6856</v>
      </c>
      <c r="B6917" s="1221">
        <f>'Expenditures 15-22'!J42</f>
        <v>2532</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327797</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327797</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2763</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2763</v>
      </c>
      <c r="D6943" s="13" t="str">
        <f t="shared" si="107"/>
        <v>Error?</v>
      </c>
    </row>
    <row r="6944" spans="1:4" x14ac:dyDescent="0.2">
      <c r="A6944">
        <v>6883</v>
      </c>
      <c r="B6944" s="1221">
        <f>'Expenditures 15-22'!I55</f>
        <v>4583</v>
      </c>
      <c r="D6944" s="13" t="str">
        <f t="shared" si="107"/>
        <v>Error?</v>
      </c>
    </row>
    <row r="6945" spans="1:4" x14ac:dyDescent="0.2">
      <c r="A6945">
        <v>6884</v>
      </c>
      <c r="B6945" s="1221">
        <f>'Expenditures 15-22'!J55</f>
        <v>2526</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4583</v>
      </c>
      <c r="D6948" s="13" t="str">
        <f t="shared" si="107"/>
        <v>Error?</v>
      </c>
    </row>
    <row r="6949" spans="1:4" x14ac:dyDescent="0.2">
      <c r="A6949">
        <v>6888</v>
      </c>
      <c r="B6949" s="1221">
        <f>'Expenditures 15-22'!J57</f>
        <v>2526</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521</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1375</v>
      </c>
      <c r="D6954" s="13" t="str">
        <f t="shared" si="107"/>
        <v>Error?</v>
      </c>
    </row>
    <row r="6955" spans="1:4" x14ac:dyDescent="0.2">
      <c r="A6955">
        <v>6894</v>
      </c>
      <c r="B6955" s="1221">
        <f>'Expenditures 15-22'!J61</f>
        <v>44287</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13191</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15087</v>
      </c>
      <c r="D6961" s="13" t="str">
        <f t="shared" si="107"/>
        <v>Error?</v>
      </c>
    </row>
    <row r="6962" spans="1:4" x14ac:dyDescent="0.2">
      <c r="A6962">
        <v>6901</v>
      </c>
      <c r="B6962" s="1221">
        <f>'Expenditures 15-22'!J65</f>
        <v>44287</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729</v>
      </c>
      <c r="D6970" s="13" t="str">
        <f t="shared" si="107"/>
        <v>Error?</v>
      </c>
    </row>
    <row r="6971" spans="1:4" x14ac:dyDescent="0.2">
      <c r="A6971">
        <v>6910</v>
      </c>
      <c r="B6971" s="1221">
        <f>'Expenditures 15-22'!I71</f>
        <v>1143923</v>
      </c>
      <c r="D6971" s="13" t="str">
        <f t="shared" si="107"/>
        <v>Error?</v>
      </c>
    </row>
    <row r="6972" spans="1:4" x14ac:dyDescent="0.2">
      <c r="A6972">
        <v>6911</v>
      </c>
      <c r="B6972" s="1221">
        <f>'Expenditures 15-22'!J71</f>
        <v>4589</v>
      </c>
      <c r="D6972" s="13" t="str">
        <f t="shared" si="107"/>
        <v>Error?</v>
      </c>
    </row>
    <row r="6973" spans="1:4" x14ac:dyDescent="0.2">
      <c r="A6973">
        <v>6912</v>
      </c>
      <c r="B6973" s="1221">
        <f>'Expenditures 15-22'!I72</f>
        <v>1143923</v>
      </c>
      <c r="D6973" s="13" t="str">
        <f t="shared" si="107"/>
        <v>Error?</v>
      </c>
    </row>
    <row r="6974" spans="1:4" x14ac:dyDescent="0.2">
      <c r="A6974">
        <v>6913</v>
      </c>
      <c r="B6974" s="1221">
        <f>'Expenditures 15-22'!J72</f>
        <v>5318</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1492085</v>
      </c>
      <c r="D6977" s="13" t="str">
        <f t="shared" si="108"/>
        <v>Error?</v>
      </c>
    </row>
    <row r="6978" spans="1:4" x14ac:dyDescent="0.2">
      <c r="A6978">
        <v>6917</v>
      </c>
      <c r="B6978" s="1221">
        <f>'Expenditures 15-22'!J74</f>
        <v>57426</v>
      </c>
      <c r="D6978" s="13" t="str">
        <f t="shared" si="108"/>
        <v>Error?</v>
      </c>
    </row>
    <row r="6979" spans="1:4" x14ac:dyDescent="0.2">
      <c r="A6979">
        <v>6918</v>
      </c>
      <c r="B6979" s="1221">
        <f>'Expenditures 15-22'!I75</f>
        <v>1684</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91480</v>
      </c>
      <c r="D6981" s="13" t="str">
        <f t="shared" si="108"/>
        <v>Error?</v>
      </c>
    </row>
    <row r="6982" spans="1:4" x14ac:dyDescent="0.2">
      <c r="A6982">
        <v>6921</v>
      </c>
      <c r="B6982" s="1221">
        <f>'Expenditures 15-22'!K85</f>
        <v>91480</v>
      </c>
      <c r="D6982" s="13" t="str">
        <f t="shared" si="108"/>
        <v>Error?</v>
      </c>
    </row>
    <row r="6983" spans="1:4" x14ac:dyDescent="0.2">
      <c r="A6983">
        <v>6922</v>
      </c>
      <c r="B6983" s="1221">
        <f>'Expenditures 15-22'!H86</f>
        <v>4864567</v>
      </c>
      <c r="D6983" s="13" t="str">
        <f t="shared" si="108"/>
        <v>Error?</v>
      </c>
    </row>
    <row r="6984" spans="1:4" x14ac:dyDescent="0.2">
      <c r="A6984">
        <v>6923</v>
      </c>
      <c r="B6984" s="1221">
        <f>'Expenditures 15-22'!K86</f>
        <v>4864567</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400562</v>
      </c>
      <c r="D6987" s="13" t="str">
        <f t="shared" si="108"/>
        <v>Error?</v>
      </c>
    </row>
    <row r="6988" spans="1:4" x14ac:dyDescent="0.2">
      <c r="A6988">
        <v>6927</v>
      </c>
      <c r="B6988" s="1221">
        <f>'Expenditures 15-22'!K88</f>
        <v>400562</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5356609</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1789226</v>
      </c>
      <c r="D7020" s="13" t="str">
        <f t="shared" si="108"/>
        <v>Error?</v>
      </c>
    </row>
    <row r="7021" spans="1:4" x14ac:dyDescent="0.2">
      <c r="A7021">
        <v>6960</v>
      </c>
      <c r="B7021" s="1221">
        <f>'Expenditures 15-22'!J114</f>
        <v>57426</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28625</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44542</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73167</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73167</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2242483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73167</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2587544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107163</v>
      </c>
      <c r="D7073" s="13" t="str">
        <f t="shared" si="109"/>
        <v>Error?</v>
      </c>
    </row>
    <row r="7074" spans="1:4" x14ac:dyDescent="0.2">
      <c r="A7074">
        <v>7013</v>
      </c>
      <c r="B7074" s="1221">
        <f>'Expenditures 15-22'!K210</f>
        <v>107163</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1814</v>
      </c>
      <c r="D7079" s="13" t="str">
        <f t="shared" si="109"/>
        <v>Error?</v>
      </c>
    </row>
    <row r="7080" spans="1:4" x14ac:dyDescent="0.2">
      <c r="A7080">
        <v>7019</v>
      </c>
      <c r="B7080" s="1221">
        <f>'Expenditures 15-22'!K220</f>
        <v>1814</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5</v>
      </c>
      <c r="D7089" s="13" t="str">
        <f t="shared" si="109"/>
        <v>Error?</v>
      </c>
    </row>
    <row r="7090" spans="1:4" x14ac:dyDescent="0.2">
      <c r="A7090">
        <v>7029</v>
      </c>
      <c r="B7090" s="1221">
        <f>'Expenditures 15-22'!K246</f>
        <v>5</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88377</v>
      </c>
      <c r="D7093" s="13" t="str">
        <f t="shared" si="109"/>
        <v>Error?</v>
      </c>
    </row>
    <row r="7094" spans="1:4" x14ac:dyDescent="0.2">
      <c r="A7094">
        <v>7033</v>
      </c>
      <c r="B7094" s="1221">
        <f>'Expenditures 15-22'!K248</f>
        <v>88377</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502066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502066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54613</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54613</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226895</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226895</v>
      </c>
      <c r="D7153" s="13" t="str">
        <f t="shared" si="110"/>
        <v>Error?</v>
      </c>
    </row>
    <row r="7154" spans="1:4" x14ac:dyDescent="0.2">
      <c r="A7154">
        <v>7093</v>
      </c>
      <c r="B7154" s="1221">
        <f>'Expenditures 15-22'!C316</f>
        <v>359</v>
      </c>
      <c r="D7154" s="13" t="str">
        <f t="shared" si="110"/>
        <v>Error?</v>
      </c>
    </row>
    <row r="7155" spans="1:4" x14ac:dyDescent="0.2">
      <c r="A7155">
        <v>7094</v>
      </c>
      <c r="B7155" s="1221">
        <f>'Expenditures 15-22'!D316</f>
        <v>72</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5546</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253166</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259143</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490562</v>
      </c>
      <c r="D7172" s="13" t="str">
        <f t="shared" si="111"/>
        <v>Error?</v>
      </c>
    </row>
    <row r="7173" spans="1:4" x14ac:dyDescent="0.2">
      <c r="A7173">
        <v>7112</v>
      </c>
      <c r="B7173" s="1221">
        <f>'Expenditures 15-22'!D318</f>
        <v>156786</v>
      </c>
      <c r="D7173" s="13" t="str">
        <f t="shared" si="111"/>
        <v>Error?</v>
      </c>
    </row>
    <row r="7174" spans="1:4" x14ac:dyDescent="0.2">
      <c r="A7174">
        <v>7113</v>
      </c>
      <c r="B7174" s="1221">
        <f>'Expenditures 15-22'!E318</f>
        <v>456686</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20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1104054</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490921</v>
      </c>
      <c r="D7199" s="13" t="str">
        <f t="shared" si="111"/>
        <v>Error?</v>
      </c>
    </row>
    <row r="7200" spans="1:4" x14ac:dyDescent="0.2">
      <c r="A7200">
        <v>7139</v>
      </c>
      <c r="B7200" s="1221">
        <f>'Expenditures 15-22'!D323</f>
        <v>156858</v>
      </c>
      <c r="D7200" s="13" t="str">
        <f t="shared" si="111"/>
        <v>Error?</v>
      </c>
    </row>
    <row r="7201" spans="1:4" x14ac:dyDescent="0.2">
      <c r="A7201">
        <v>7140</v>
      </c>
      <c r="B7201" s="1221">
        <f>'Expenditures 15-22'!E323</f>
        <v>1335972</v>
      </c>
      <c r="D7201" s="13" t="str">
        <f t="shared" si="111"/>
        <v>Error?</v>
      </c>
    </row>
    <row r="7202" spans="1:4" x14ac:dyDescent="0.2">
      <c r="A7202">
        <v>7141</v>
      </c>
      <c r="B7202" s="1221">
        <f>'Expenditures 15-22'!F323</f>
        <v>5546</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20</v>
      </c>
      <c r="D7204" s="13" t="str">
        <f t="shared" si="111"/>
        <v>Error?</v>
      </c>
    </row>
    <row r="7205" spans="1:4" x14ac:dyDescent="0.2">
      <c r="A7205">
        <v>7144</v>
      </c>
      <c r="B7205" s="1221">
        <f>'Expenditures 15-22'!I323</f>
        <v>253166</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2242483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490921</v>
      </c>
      <c r="D7216" s="13" t="str">
        <f t="shared" si="111"/>
        <v>Error?</v>
      </c>
    </row>
    <row r="7217" spans="1:4" x14ac:dyDescent="0.2">
      <c r="A7217">
        <v>7156</v>
      </c>
      <c r="B7217" s="1221">
        <f>'Expenditures 15-22'!D331</f>
        <v>156858</v>
      </c>
      <c r="D7217" s="13" t="str">
        <f t="shared" si="111"/>
        <v>Error?</v>
      </c>
    </row>
    <row r="7218" spans="1:4" x14ac:dyDescent="0.2">
      <c r="A7218">
        <v>7157</v>
      </c>
      <c r="B7218" s="1221">
        <f>'Expenditures 15-22'!E331</f>
        <v>1335972</v>
      </c>
      <c r="D7218" s="13" t="str">
        <f t="shared" si="111"/>
        <v>Error?</v>
      </c>
    </row>
    <row r="7219" spans="1:4" x14ac:dyDescent="0.2">
      <c r="A7219">
        <v>7158</v>
      </c>
      <c r="B7219" s="1221">
        <f>'Expenditures 15-22'!F331</f>
        <v>5546</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20</v>
      </c>
      <c r="D7221" s="13" t="str">
        <f t="shared" si="111"/>
        <v>Error?</v>
      </c>
    </row>
    <row r="7222" spans="1:4" x14ac:dyDescent="0.2">
      <c r="A7222">
        <v>7161</v>
      </c>
      <c r="B7222" s="1221">
        <f>'Expenditures 15-22'!I331</f>
        <v>253166</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2242483</v>
      </c>
      <c r="D7224" s="13" t="str">
        <f t="shared" si="111"/>
        <v>Error?</v>
      </c>
    </row>
    <row r="7225" spans="1:4" x14ac:dyDescent="0.2">
      <c r="A7225">
        <v>7164</v>
      </c>
      <c r="B7225" s="1221">
        <f>'Expenditures 15-22'!K332</f>
        <v>345061</v>
      </c>
      <c r="D7225" s="13" t="str">
        <f t="shared" si="111"/>
        <v>Error?</v>
      </c>
    </row>
    <row r="7226" spans="1:4" x14ac:dyDescent="0.2">
      <c r="A7226">
        <v>7165</v>
      </c>
      <c r="B7226" s="1221">
        <f>'Expenditures 15-22'!I337</f>
        <v>1210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1210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1210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1210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491422</v>
      </c>
      <c r="D7246" s="13" t="str">
        <f t="shared" si="112"/>
        <v>Error?</v>
      </c>
    </row>
    <row r="7247" spans="1:4" x14ac:dyDescent="0.2">
      <c r="A7247">
        <f t="shared" si="113"/>
        <v>7186</v>
      </c>
      <c r="B7247" s="1221">
        <f>'Expenditures 15-22'!E7</f>
        <v>11317</v>
      </c>
      <c r="D7247" s="13" t="str">
        <f t="shared" si="112"/>
        <v>Error?</v>
      </c>
    </row>
    <row r="7248" spans="1:4" x14ac:dyDescent="0.2">
      <c r="A7248">
        <f t="shared" si="113"/>
        <v>7187</v>
      </c>
      <c r="B7248" s="1221">
        <f>'Expenditures 15-22'!F7</f>
        <v>237631</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128387</v>
      </c>
      <c r="D7263" s="13" t="str">
        <f t="shared" si="112"/>
        <v>Error?</v>
      </c>
    </row>
    <row r="7264" spans="1:4" x14ac:dyDescent="0.2">
      <c r="A7264">
        <f t="shared" si="113"/>
        <v>7203</v>
      </c>
      <c r="B7264" s="1221">
        <f>'Expenditures 15-22'!D17</f>
        <v>1808</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4796</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2116769</v>
      </c>
      <c r="D7624" s="13" t="str">
        <f t="shared" si="124"/>
        <v>Error?</v>
      </c>
      <c r="E7624" s="13" t="s">
        <v>20</v>
      </c>
    </row>
    <row r="7625" spans="1:5" x14ac:dyDescent="0.2">
      <c r="A7625">
        <f t="shared" si="123"/>
        <v>7564</v>
      </c>
      <c r="B7625" s="1221">
        <f>'Cap Outlay Deprec 27'!I17</f>
        <v>211676.9</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3469589.9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11789</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87630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87630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8082</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8082</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2888983</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11775</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25516</v>
      </c>
      <c r="D7712" s="13" t="str">
        <f t="shared" si="126"/>
        <v>Error?</v>
      </c>
      <c r="E7712" s="13" t="s">
        <v>968</v>
      </c>
    </row>
    <row r="7713" spans="1:6" x14ac:dyDescent="0.2">
      <c r="A7713">
        <v>7652</v>
      </c>
      <c r="B7713" s="1221">
        <f>'Rest Tax Levies-Tort Im 26'!J8</f>
        <v>5162174</v>
      </c>
      <c r="D7713" s="13" t="str">
        <f t="shared" si="126"/>
        <v>Error?</v>
      </c>
      <c r="E7713" s="13" t="s">
        <v>968</v>
      </c>
    </row>
    <row r="7714" spans="1:6" x14ac:dyDescent="0.2">
      <c r="A7714">
        <v>7653</v>
      </c>
      <c r="B7714" s="1221">
        <f>'Rest Tax Levies-Tort Im 26'!K9</f>
        <v>63221</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5173949</v>
      </c>
      <c r="D7718" s="13" t="str">
        <f t="shared" si="126"/>
        <v>Error?</v>
      </c>
      <c r="E7718" s="13" t="s">
        <v>968</v>
      </c>
    </row>
    <row r="7719" spans="1:6" x14ac:dyDescent="0.2">
      <c r="A7719">
        <v>7658</v>
      </c>
      <c r="B7719" s="1221">
        <f>'Rest Tax Levies-Tort Im 26'!K12</f>
        <v>88737</v>
      </c>
      <c r="D7719" s="13" t="str">
        <f t="shared" si="126"/>
        <v>Error?</v>
      </c>
      <c r="E7719" s="13" t="s">
        <v>968</v>
      </c>
    </row>
    <row r="7720" spans="1:6" x14ac:dyDescent="0.2">
      <c r="A7720">
        <v>7659</v>
      </c>
      <c r="B7720" s="1221">
        <f>'Rest Tax Levies-Tort Im 26'!H14</f>
        <v>269124</v>
      </c>
      <c r="D7720" s="13" t="str">
        <f t="shared" si="126"/>
        <v>Error?</v>
      </c>
      <c r="E7720" s="13" t="s">
        <v>968</v>
      </c>
    </row>
    <row r="7721" spans="1:6" x14ac:dyDescent="0.2">
      <c r="A7721">
        <v>7660</v>
      </c>
      <c r="B7721" s="1221">
        <f>'Rest Tax Levies-Tort Im 26'!K14</f>
        <v>88737</v>
      </c>
      <c r="D7721" s="13" t="str">
        <f t="shared" si="126"/>
        <v>Error?</v>
      </c>
      <c r="E7721" s="13" t="s">
        <v>968</v>
      </c>
    </row>
    <row r="7722" spans="1:6" x14ac:dyDescent="0.2">
      <c r="A7722">
        <v>7661</v>
      </c>
      <c r="B7722" s="1221">
        <f>'Rest Tax Levies-Tort Im 26'!J15</f>
        <v>1078554</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3360175</v>
      </c>
      <c r="D7724" s="13" t="str">
        <f t="shared" si="126"/>
        <v>Error?</v>
      </c>
      <c r="E7724" s="13" t="s">
        <v>968</v>
      </c>
      <c r="F7724" s="13"/>
    </row>
    <row r="7725" spans="1:6" x14ac:dyDescent="0.2">
      <c r="A7725">
        <v>7664</v>
      </c>
      <c r="B7725" s="1221">
        <f>'Rest Tax Levies-Tort Im 26'!J19</f>
        <v>1075000</v>
      </c>
      <c r="D7725" s="13" t="str">
        <f t="shared" si="126"/>
        <v>Error?</v>
      </c>
      <c r="E7725" s="13" t="s">
        <v>968</v>
      </c>
    </row>
    <row r="7726" spans="1:6" x14ac:dyDescent="0.2">
      <c r="A7726">
        <v>7665</v>
      </c>
      <c r="B7726" s="1221">
        <f>'Rest Tax Levies-Tort Im 26'!J20</f>
        <v>1606</v>
      </c>
      <c r="D7726" s="13" t="str">
        <f t="shared" si="126"/>
        <v>Error?</v>
      </c>
      <c r="E7726" s="13" t="s">
        <v>968</v>
      </c>
    </row>
    <row r="7727" spans="1:6" x14ac:dyDescent="0.2">
      <c r="A7727">
        <v>7666</v>
      </c>
      <c r="B7727" s="1221">
        <f>'Rest Tax Levies-Tort Im 26'!J21</f>
        <v>4436781</v>
      </c>
      <c r="D7727" s="13" t="str">
        <f t="shared" si="126"/>
        <v>Error?</v>
      </c>
      <c r="E7727" s="13" t="s">
        <v>968</v>
      </c>
    </row>
    <row r="7728" spans="1:6" x14ac:dyDescent="0.2">
      <c r="A7728">
        <v>7667</v>
      </c>
      <c r="B7728" s="1221">
        <f>'Revenues 9-14'!E103</f>
        <v>4344626</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5515335</v>
      </c>
      <c r="D7730" s="13" t="str">
        <f t="shared" si="126"/>
        <v>Error?</v>
      </c>
      <c r="E7730" s="13" t="s">
        <v>968</v>
      </c>
    </row>
    <row r="7731" spans="1:6" x14ac:dyDescent="0.2">
      <c r="A7731">
        <v>7670</v>
      </c>
      <c r="B7731" s="1221">
        <f>'Revenues 9-14'!H103</f>
        <v>827548</v>
      </c>
      <c r="D7731" s="13" t="str">
        <f t="shared" si="126"/>
        <v>Error?</v>
      </c>
      <c r="E7731" s="13" t="s">
        <v>968</v>
      </c>
    </row>
    <row r="7732" spans="1:6" x14ac:dyDescent="0.2">
      <c r="A7732">
        <v>7671</v>
      </c>
      <c r="B7732" s="1221">
        <f>'Rest Tax Levies-Tort Im 26'!J24</f>
        <v>2547597</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2547597</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2977825</v>
      </c>
      <c r="D7762" s="13" t="str">
        <f t="shared" si="127"/>
        <v>Error?</v>
      </c>
      <c r="E7762" s="23" t="s">
        <v>1748</v>
      </c>
    </row>
    <row r="7763" spans="1:5" x14ac:dyDescent="0.2">
      <c r="A7763">
        <v>7702</v>
      </c>
      <c r="B7763" s="1221">
        <f>'Expenditures 15-22'!K6</f>
        <v>2977825</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554862</v>
      </c>
      <c r="D7765" s="13" t="str">
        <f t="shared" si="127"/>
        <v>Error?</v>
      </c>
      <c r="E7765" s="23" t="s">
        <v>1799</v>
      </c>
    </row>
    <row r="7766" spans="1:5" x14ac:dyDescent="0.2">
      <c r="A7766">
        <v>7705</v>
      </c>
      <c r="B7766" s="1221">
        <f>'Revenues 9-14'!D261</f>
        <v>-1140</v>
      </c>
      <c r="D7766" s="13" t="str">
        <f t="shared" si="127"/>
        <v>Error?</v>
      </c>
      <c r="E7766" s="23" t="s">
        <v>1799</v>
      </c>
    </row>
    <row r="7767" spans="1:5" x14ac:dyDescent="0.2">
      <c r="A7767" s="804">
        <v>7706</v>
      </c>
      <c r="E7767" s="23"/>
    </row>
    <row r="7768" spans="1:5" x14ac:dyDescent="0.2">
      <c r="A7768">
        <v>7707</v>
      </c>
      <c r="B7768" s="1221">
        <f>'Revenues 9-14'!F261</f>
        <v>69836</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schemas.microsoft.com/office/2006/metadata/properties"/>
    <ds:schemaRef ds:uri="http://purl.org/dc/elements/1.1/"/>
    <ds:schemaRef ds:uri="6ce3111e-7420-4802-b50a-75d4e9a0b980"/>
    <ds:schemaRef ds:uri="http://schemas.openxmlformats.org/package/2006/metadata/core-properties"/>
    <ds:schemaRef ds:uri="http://schemas.microsoft.com/office/2006/documentManagement/types"/>
    <ds:schemaRef ds:uri="http://schemas.microsoft.com/sharepoint/v3"/>
    <ds:schemaRef ds:uri="http://schemas.microsoft.com/office/infopath/2007/PartnerControls"/>
    <ds:schemaRef ds:uri="4d435f69-8686-490b-bd6d-b153bf22ab50"/>
    <ds:schemaRef ds:uri="http://purl.org/dc/terms/"/>
    <ds:schemaRef ds:uri="d21dc803-237d-4c68-8692-8d731fd29118"/>
    <ds:schemaRef ds:uri="http://www.w3.org/XML/1998/namespace"/>
    <ds:schemaRef ds:uri="http://purl.org/dc/dcmitype/"/>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15</vt:i4>
      </vt:variant>
    </vt:vector>
  </HeadingPairs>
  <TitlesOfParts>
    <vt:vector size="5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- 1</vt:lpstr>
      <vt:lpstr>SEFA - 2</vt:lpstr>
      <vt:lpstr>SEFA -3</vt:lpstr>
      <vt:lpstr>SEFA -4</vt:lpstr>
      <vt:lpstr>SEFA -5</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2017-11-14T20:23:21Z</cp:lastPrinted>
  <dcterms:created xsi:type="dcterms:W3CDTF">2003-10-29T19:06:34Z</dcterms:created>
  <dcterms:modified xsi:type="dcterms:W3CDTF">2017-11-21T20:30:05Z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A44787D4-0540-4523-9961-78E4036D8C6D}">
    <vt:lpwstr>{141FC6F2-4D1D-4CF0-A757-CE8A2DA2F140}</vt:lpwstr>
  </property>
</Properties>
</file>